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 tabRatio="967"/>
  </bookViews>
  <sheets>
    <sheet name="ВМП 2024" sheetId="1" r:id="rId1"/>
    <sheet name="ЭКО_2024" sheetId="2" r:id="rId2"/>
    <sheet name="Диализ_2024" sheetId="3" r:id="rId3"/>
    <sheet name="Тромболизис 2024" sheetId="4" r:id="rId4"/>
    <sheet name="Исследования 2024_Общий" sheetId="15" r:id="rId5"/>
    <sheet name="КТ 2024" sheetId="16" r:id="rId6"/>
    <sheet name="МРТ 2024" sheetId="17" r:id="rId7"/>
    <sheet name="УЗИ 2024" sheetId="18" r:id="rId8"/>
    <sheet name="Эндоскопия 2024" sheetId="19" r:id="rId9"/>
    <sheet name="Патолого-анатомические 2024" sheetId="20" r:id="rId10"/>
    <sheet name="Молекулярно-генетические 2024" sheetId="21" r:id="rId11"/>
    <sheet name="COVID-19 2024" sheetId="22" r:id="rId12"/>
    <sheet name="ПЭТ КТ 2024" sheetId="13" r:id="rId13"/>
    <sheet name="Дообортное конс 2024" sheetId="1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_xlnm._FilterDatabase" localSheetId="0" hidden="1">'ВМП 2024'!$A$9:$U$100</definedName>
    <definedName name="_xlnm._FilterDatabase" localSheetId="2" hidden="1">Диализ_2024!$A$9:$J$48</definedName>
    <definedName name="_xlnm._FilterDatabase" localSheetId="13" hidden="1">'Дообортное конс 2024'!$A$9:$L$9</definedName>
    <definedName name="_xlnm._FilterDatabase" localSheetId="4" hidden="1">'Исследования 2024_Общий'!$A$9:$E$9</definedName>
    <definedName name="_xlnm._FilterDatabase" localSheetId="5" hidden="1">'КТ 2024'!$A$9:$G$462</definedName>
    <definedName name="_xlnm._FilterDatabase" localSheetId="10" hidden="1">'Молекулярно-генетические 2024'!$B$9:$H$9</definedName>
    <definedName name="_xlnm._FilterDatabase" localSheetId="6" hidden="1">'МРТ 2024'!$A$9:$I$134</definedName>
    <definedName name="_xlnm._FilterDatabase" localSheetId="9" hidden="1">'Патолого-анатомические 2024'!$B$9:$H$9</definedName>
    <definedName name="_xlnm._FilterDatabase" localSheetId="12" hidden="1">'ПЭТ КТ 2024'!$B$10:$H$12</definedName>
    <definedName name="_xlnm._FilterDatabase" localSheetId="7" hidden="1">'УЗИ 2024'!$A$9:$BJ$224</definedName>
    <definedName name="_xlnm._FilterDatabase" localSheetId="8" hidden="1">'Эндоскопия 2024'!$A$9:$AW$202</definedName>
    <definedName name="dsDRGid" localSheetId="4">[1]dsDRG!$A$2:$A$126</definedName>
    <definedName name="dsDRGid">[2]dsDRG!$A$2:$A$126</definedName>
    <definedName name="dsDRGn" localSheetId="4">[1]dsDRG!$C$2:$C$126</definedName>
    <definedName name="dsDRGn">[2]dsDRG!$C$2:$C$126</definedName>
    <definedName name="dsFFKod">[3]!dsDRG[FFKod]</definedName>
    <definedName name="dsPRoms" localSheetId="4">[1]prof!$H$2:$H$27</definedName>
    <definedName name="dsPRoms">[2]prof!$H$2:$H$27</definedName>
    <definedName name="eiGr">[4]!ExpIsslGr[gr_n]</definedName>
    <definedName name="sDRGid" localSheetId="4">[5]sDRG!$A$2:$A$320</definedName>
    <definedName name="sDRGid">[6]sDRG!$A$2:$A$320</definedName>
    <definedName name="sDRGn" localSheetId="4">[5]sDRG!$C$2:$C$320</definedName>
    <definedName name="sDRGn">[6]sDRG!$C$2:$C$320</definedName>
    <definedName name="sPRoms" localSheetId="4">[5]prof!$C$2:$C$34</definedName>
    <definedName name="sPRoms">[6]prof!$C$2:$C$34</definedName>
    <definedName name="екрер">[7]dsDRG!$A$2:$A$126</definedName>
    <definedName name="_xlnm.Print_Titles" localSheetId="0">'ВМП 2024'!$9:$9</definedName>
    <definedName name="_xlnm.Print_Titles" localSheetId="13">'Дообортное конс 2024'!$9:$9</definedName>
    <definedName name="_xlnm.Print_Titles" localSheetId="4">'Исследования 2024_Общий'!$9:$9</definedName>
    <definedName name="_xlnm.Print_Titles" localSheetId="5">'КТ 2024'!$9:$9</definedName>
    <definedName name="_xlnm.Print_Titles" localSheetId="6">'МРТ 2024'!$9:$9</definedName>
    <definedName name="_xlnm.Print_Titles" localSheetId="7">'УЗИ 2024'!$9:$9</definedName>
    <definedName name="_xlnm.Print_Titles" localSheetId="8">'Эндоскопия 2024'!$9:$9</definedName>
    <definedName name="_xlnm.Print_Area" localSheetId="11">'COVID-19 2024'!$A$1:$H$14</definedName>
  </definedNames>
  <calcPr calcId="145621"/>
</workbook>
</file>

<file path=xl/calcChain.xml><?xml version="1.0" encoding="utf-8"?>
<calcChain xmlns="http://schemas.openxmlformats.org/spreadsheetml/2006/main">
  <c r="H11" i="14" l="1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10" i="14"/>
  <c r="H12" i="13" l="1"/>
  <c r="H13" i="13" s="1"/>
  <c r="F13" i="13"/>
  <c r="F12" i="13"/>
  <c r="H11" i="13"/>
  <c r="J55" i="3"/>
  <c r="H55" i="3"/>
  <c r="H54" i="3"/>
  <c r="J53" i="3"/>
  <c r="J54" i="3" s="1"/>
  <c r="H53" i="3"/>
  <c r="J48" i="3"/>
  <c r="J49" i="3" s="1"/>
  <c r="H49" i="3"/>
  <c r="H48" i="3"/>
  <c r="J44" i="3"/>
  <c r="H44" i="3"/>
  <c r="J43" i="3"/>
  <c r="H43" i="3"/>
  <c r="J40" i="3"/>
  <c r="J41" i="3" s="1"/>
  <c r="H40" i="3"/>
  <c r="H41" i="3" s="1"/>
  <c r="J37" i="3"/>
  <c r="J38" i="3" s="1"/>
  <c r="H38" i="3"/>
  <c r="H37" i="3"/>
  <c r="J34" i="3"/>
  <c r="J35" i="3" s="1"/>
  <c r="H34" i="3"/>
  <c r="H35" i="3"/>
  <c r="J32" i="3"/>
  <c r="H32" i="3"/>
  <c r="J26" i="3"/>
  <c r="J27" i="3" s="1"/>
  <c r="H27" i="3"/>
  <c r="H26" i="3"/>
  <c r="J20" i="3"/>
  <c r="H20" i="3"/>
  <c r="J17" i="3"/>
  <c r="H17" i="3"/>
  <c r="J11" i="3"/>
  <c r="J12" i="3" s="1"/>
  <c r="H12" i="3"/>
  <c r="H11" i="3"/>
  <c r="J52" i="3"/>
  <c r="J51" i="3"/>
  <c r="J50" i="3"/>
  <c r="J47" i="3"/>
  <c r="J46" i="3"/>
  <c r="J45" i="3"/>
  <c r="J42" i="3"/>
  <c r="J39" i="3"/>
  <c r="J36" i="3"/>
  <c r="J33" i="3"/>
  <c r="J31" i="3"/>
  <c r="J30" i="3"/>
  <c r="J29" i="3"/>
  <c r="J28" i="3"/>
  <c r="J25" i="3"/>
  <c r="J24" i="3"/>
  <c r="J23" i="3"/>
  <c r="J22" i="3"/>
  <c r="J21" i="3"/>
  <c r="J19" i="3"/>
  <c r="J18" i="3"/>
  <c r="J16" i="3"/>
  <c r="J15" i="3"/>
  <c r="J14" i="3"/>
  <c r="J13" i="3"/>
  <c r="J10" i="3"/>
  <c r="F52" i="14"/>
  <c r="H11" i="4"/>
  <c r="F11" i="4"/>
  <c r="H10" i="4"/>
  <c r="H52" i="14" l="1"/>
  <c r="E22" i="2" l="1"/>
  <c r="G21" i="2"/>
  <c r="G20" i="2"/>
  <c r="G19" i="2"/>
  <c r="G18" i="2"/>
  <c r="G17" i="2"/>
  <c r="E16" i="2"/>
  <c r="G15" i="2"/>
  <c r="G14" i="2"/>
  <c r="G13" i="2"/>
  <c r="G12" i="2"/>
  <c r="G11" i="2"/>
  <c r="G22" i="2" l="1"/>
  <c r="E23" i="2"/>
  <c r="G16" i="2"/>
  <c r="G98" i="1"/>
  <c r="G99" i="1" s="1"/>
  <c r="J97" i="1"/>
  <c r="J96" i="1"/>
  <c r="K96" i="1" s="1"/>
  <c r="J95" i="1"/>
  <c r="K95" i="1" s="1"/>
  <c r="G91" i="1"/>
  <c r="J90" i="1"/>
  <c r="J89" i="1"/>
  <c r="J88" i="1"/>
  <c r="J87" i="1"/>
  <c r="G86" i="1"/>
  <c r="J85" i="1"/>
  <c r="K85" i="1" s="1"/>
  <c r="K86" i="1" s="1"/>
  <c r="G84" i="1"/>
  <c r="J83" i="1"/>
  <c r="J82" i="1"/>
  <c r="J81" i="1"/>
  <c r="J80" i="1"/>
  <c r="G79" i="1"/>
  <c r="J78" i="1"/>
  <c r="K78" i="1" s="1"/>
  <c r="J77" i="1"/>
  <c r="K77" i="1" s="1"/>
  <c r="J76" i="1"/>
  <c r="K76" i="1" s="1"/>
  <c r="J75" i="1"/>
  <c r="K75" i="1" s="1"/>
  <c r="J74" i="1"/>
  <c r="K74" i="1" s="1"/>
  <c r="J73" i="1"/>
  <c r="J72" i="1"/>
  <c r="J71" i="1"/>
  <c r="J70" i="1"/>
  <c r="J69" i="1"/>
  <c r="G68" i="1"/>
  <c r="J67" i="1"/>
  <c r="J66" i="1"/>
  <c r="J65" i="1"/>
  <c r="J64" i="1"/>
  <c r="G63" i="1"/>
  <c r="J62" i="1"/>
  <c r="K62" i="1" s="1"/>
  <c r="J61" i="1"/>
  <c r="K61" i="1" s="1"/>
  <c r="J60" i="1"/>
  <c r="K60" i="1" s="1"/>
  <c r="J59" i="1"/>
  <c r="K59" i="1" s="1"/>
  <c r="J58" i="1"/>
  <c r="J57" i="1"/>
  <c r="J56" i="1"/>
  <c r="J55" i="1"/>
  <c r="G54" i="1"/>
  <c r="J53" i="1"/>
  <c r="J52" i="1"/>
  <c r="J51" i="1"/>
  <c r="J50" i="1"/>
  <c r="J49" i="1"/>
  <c r="J48" i="1"/>
  <c r="J47" i="1"/>
  <c r="J46" i="1"/>
  <c r="K46" i="1" s="1"/>
  <c r="J45" i="1"/>
  <c r="K45" i="1" s="1"/>
  <c r="J44" i="1"/>
  <c r="J43" i="1"/>
  <c r="J42" i="1"/>
  <c r="J41" i="1"/>
  <c r="K41" i="1" s="1"/>
  <c r="J40" i="1"/>
  <c r="K40" i="1" s="1"/>
  <c r="J39" i="1"/>
  <c r="K39" i="1" s="1"/>
  <c r="J38" i="1"/>
  <c r="J37" i="1"/>
  <c r="J36" i="1"/>
  <c r="J35" i="1"/>
  <c r="J34" i="1"/>
  <c r="J33" i="1"/>
  <c r="J32" i="1"/>
  <c r="J31" i="1"/>
  <c r="J30" i="1"/>
  <c r="J29" i="1"/>
  <c r="J28" i="1"/>
  <c r="J27" i="1"/>
  <c r="K27" i="1" s="1"/>
  <c r="J26" i="1"/>
  <c r="K26" i="1" s="1"/>
  <c r="J25" i="1"/>
  <c r="J24" i="1"/>
  <c r="K24" i="1" s="1"/>
  <c r="J23" i="1"/>
  <c r="J22" i="1"/>
  <c r="J21" i="1"/>
  <c r="J20" i="1"/>
  <c r="J19" i="1"/>
  <c r="J18" i="1"/>
  <c r="G17" i="1"/>
  <c r="J16" i="1"/>
  <c r="J15" i="1"/>
  <c r="K15" i="1" s="1"/>
  <c r="J14" i="1"/>
  <c r="G13" i="1"/>
  <c r="J12" i="1"/>
  <c r="J11" i="1"/>
  <c r="G23" i="2" l="1"/>
  <c r="G92" i="1"/>
  <c r="K48" i="1"/>
  <c r="K22" i="1"/>
  <c r="K21" i="1"/>
  <c r="K18" i="1"/>
  <c r="K49" i="1"/>
  <c r="K53" i="1"/>
  <c r="K71" i="1"/>
  <c r="K20" i="1"/>
  <c r="K19" i="1"/>
  <c r="K52" i="1"/>
  <c r="K70" i="1"/>
  <c r="K50" i="1"/>
  <c r="K64" i="1"/>
  <c r="K65" i="1"/>
  <c r="K66" i="1"/>
  <c r="K67" i="1"/>
  <c r="K72" i="1"/>
  <c r="K32" i="1"/>
  <c r="K33" i="1"/>
  <c r="K34" i="1"/>
  <c r="K35" i="1"/>
  <c r="K36" i="1"/>
  <c r="K37" i="1"/>
  <c r="K38" i="1"/>
  <c r="K11" i="1"/>
  <c r="K12" i="1"/>
  <c r="K30" i="1"/>
  <c r="K47" i="1"/>
  <c r="K51" i="1"/>
  <c r="K69" i="1"/>
  <c r="K73" i="1"/>
  <c r="K14" i="1"/>
  <c r="K16" i="1"/>
  <c r="K23" i="1"/>
  <c r="K25" i="1"/>
  <c r="K28" i="1"/>
  <c r="K29" i="1"/>
  <c r="K31" i="1"/>
  <c r="K42" i="1"/>
  <c r="K43" i="1"/>
  <c r="K44" i="1"/>
  <c r="K55" i="1"/>
  <c r="K56" i="1"/>
  <c r="K57" i="1"/>
  <c r="K58" i="1"/>
  <c r="K80" i="1"/>
  <c r="K81" i="1"/>
  <c r="K82" i="1"/>
  <c r="K83" i="1"/>
  <c r="K87" i="1"/>
  <c r="K88" i="1"/>
  <c r="K89" i="1"/>
  <c r="K90" i="1"/>
  <c r="K97" i="1"/>
  <c r="K98" i="1" s="1"/>
  <c r="K99" i="1" s="1"/>
  <c r="G102" i="1" l="1"/>
  <c r="K79" i="1"/>
  <c r="K54" i="1"/>
  <c r="K68" i="1"/>
  <c r="K63" i="1"/>
  <c r="K84" i="1"/>
  <c r="K13" i="1"/>
  <c r="K17" i="1"/>
  <c r="K91" i="1"/>
  <c r="K92" i="1" l="1"/>
  <c r="K102" i="1" s="1"/>
</calcChain>
</file>

<file path=xl/sharedStrings.xml><?xml version="1.0" encoding="utf-8"?>
<sst xmlns="http://schemas.openxmlformats.org/spreadsheetml/2006/main" count="2902" uniqueCount="549">
  <si>
    <t>№ п/п</t>
  </si>
  <si>
    <r>
      <t>Реестровый номер МО</t>
    </r>
    <r>
      <rPr>
        <b/>
        <vertAlign val="superscript"/>
        <sz val="12"/>
        <rFont val="Times New Roman"/>
        <family val="1"/>
        <charset val="204"/>
      </rPr>
      <t>1</t>
    </r>
  </si>
  <si>
    <t>Медицинская организация</t>
  </si>
  <si>
    <t>Профиль ВМП</t>
  </si>
  <si>
    <t>№ группы ВМП</t>
  </si>
  <si>
    <t>Дет/
взр</t>
  </si>
  <si>
    <t>Случаи</t>
  </si>
  <si>
    <t>Федеральный норматив финансовых затрат, руб.</t>
  </si>
  <si>
    <t>Норматив финансовых затрат, рассчитанный с учетом коэффициента территориальной дифференциации для Кировской области, руб.</t>
  </si>
  <si>
    <t>Сумма затрат, руб.</t>
  </si>
  <si>
    <t>В стационарных условиях</t>
  </si>
  <si>
    <t>КОГКБУЗ «Кировская городская больница № 9»</t>
  </si>
  <si>
    <t>Оториноларингология</t>
  </si>
  <si>
    <t>взр</t>
  </si>
  <si>
    <t>Итог</t>
  </si>
  <si>
    <t>КОГБУЗ «Кировская клиническая офтальмологическая больница»</t>
  </si>
  <si>
    <t>Офтальмология</t>
  </si>
  <si>
    <t>КОГБУЗ «КОКБ»</t>
  </si>
  <si>
    <t>Акушерство и гинекология</t>
  </si>
  <si>
    <t>Гастроэнтерология</t>
  </si>
  <si>
    <t>Нейрохирургия</t>
  </si>
  <si>
    <t>Ревматология</t>
  </si>
  <si>
    <t>Сердечно-сосудистая хирургия</t>
  </si>
  <si>
    <t>дет</t>
  </si>
  <si>
    <t>Урология</t>
  </si>
  <si>
    <t>Хирургия</t>
  </si>
  <si>
    <t>Челюстно-лицевая хирургия</t>
  </si>
  <si>
    <t>КОГБУЗ «Кировская областная детская клиническая больница»</t>
  </si>
  <si>
    <t>Детская хирургия в период новорожденности</t>
  </si>
  <si>
    <t>Неонатология</t>
  </si>
  <si>
    <t>Педиатрия</t>
  </si>
  <si>
    <t>Эндокринология</t>
  </si>
  <si>
    <t>КОГКБУЗ «Центр онкологии и медицинской радиологии»</t>
  </si>
  <si>
    <t>Онкология</t>
  </si>
  <si>
    <t>КОГКБУЗ «Центр травматологии, ортопедии и нейрохирургии»</t>
  </si>
  <si>
    <t>Травматология и ортопедия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</si>
  <si>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</si>
  <si>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</si>
  <si>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</si>
  <si>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ЧУЗ «КБ «РЖД-Медицина» г.Киров»</t>
  </si>
  <si>
    <t>В стационарных условиях Итог</t>
  </si>
  <si>
    <t>В условиях дневного стационара</t>
  </si>
  <si>
    <t>Реестровый номер МО</t>
  </si>
  <si>
    <t>В условиях дневного стационара Итог</t>
  </si>
  <si>
    <r>
      <rPr>
        <vertAlign val="superscript"/>
        <sz val="11"/>
        <rFont val="Times New Roman"/>
        <family val="1"/>
        <charset val="204"/>
      </rPr>
      <t xml:space="preserve">1 </t>
    </r>
    <r>
      <rPr>
        <sz val="11"/>
        <rFont val="Times New Roman"/>
        <family val="1"/>
        <charset val="204"/>
      </rPr>
      <t>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 (далее – реестровый номер МО)</t>
    </r>
  </si>
  <si>
    <t>ИТОГО по всем условиям оказания медицинской помощи</t>
  </si>
  <si>
    <t>Приложение № 1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</si>
  <si>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</si>
  <si>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</si>
  <si>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</si>
  <si>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Доля норматива, индексируемая на коэффициент дифференциации, %</t>
  </si>
  <si>
    <t>Распределение объемов и финансовых средств высокотехнологичной медицинской помощи на 2024 год</t>
  </si>
  <si>
    <t>Приложение № 2</t>
  </si>
  <si>
    <t>Наименование этапов проведения ЭКО</t>
  </si>
  <si>
    <t>Плановый объем 
(случаи)</t>
  </si>
  <si>
    <t>КОГБУЗ "Кировский областной клинический перинатальный центр"</t>
  </si>
  <si>
    <t>Проведение первого этапа экстракорпорального оплодотворения (стимуляция суперовуляции), I-II (стимуляция суперовуляции, получение яйцеклетки), I-III (стимуляция суперовуляции, получение яйцеклетки, экстракорпоральное оплодотворение и культивирование эмбрионов) без последующей криоконсервации эмбрионов (неполный цикл)</t>
  </si>
  <si>
    <t>Проведение I-III этапов экстракорпорального оплодотворения (стимуляция суперовуляции, получение яйцеклетки, экстракорпоральное оплодотворение и культивирование эмбрионов) с последующей криоконсервацией эмбрионов (неполный цикл)</t>
  </si>
  <si>
    <t>Полный цикл экстракорпорального оплодотворения без применения криоконсервации эмбрионов</t>
  </si>
  <si>
    <t>Полный цикл экстракорпорального оплодотворения с криоконсервацией эмбрионов</t>
  </si>
  <si>
    <t>Размораживание криоконсервированных эмбрионов с последующим переносом эмбрионов в полость матки (криоперенос)</t>
  </si>
  <si>
    <t>КОГБУЗ "Кировский областной клинический перинатальный центр" Итог</t>
  </si>
  <si>
    <t>ООО "Клиника Нуриевых-Киров"</t>
  </si>
  <si>
    <t>ООО "Клиника Нуриевых-Киров" Итог</t>
  </si>
  <si>
    <t>Общий итог</t>
  </si>
  <si>
    <t>Распределение объемов и финансовых средств по случаям оказания экстракорпорального оплодотворения в условиях дневного стационара на 2024 год</t>
  </si>
  <si>
    <t>Приложение № 3</t>
  </si>
  <si>
    <t>Условия оказания медицинской помощи</t>
  </si>
  <si>
    <t>Код услуги</t>
  </si>
  <si>
    <t>Единица оплаты</t>
  </si>
  <si>
    <t>Плановый объем (услуги)</t>
  </si>
  <si>
    <t>КОГБУЗ "Инфекционная клиническая больница"</t>
  </si>
  <si>
    <t>Стационар</t>
  </si>
  <si>
    <t>A18.05.011.002</t>
  </si>
  <si>
    <t>Гемодиафильтрация продолжительная</t>
  </si>
  <si>
    <t>Стационар Итог</t>
  </si>
  <si>
    <t>КОГБУЗ "Инфекционная клиническая больница" Итог</t>
  </si>
  <si>
    <t>КОГБУЗ "КОКБ"</t>
  </si>
  <si>
    <t>A18.05.004</t>
  </si>
  <si>
    <t>Ультрафильтрация крови</t>
  </si>
  <si>
    <t>A18.05.002.001</t>
  </si>
  <si>
    <t>Гемодиализ интермиттирующий высокопоточный</t>
  </si>
  <si>
    <t>Дневной стационар</t>
  </si>
  <si>
    <t>A18.05.011</t>
  </si>
  <si>
    <t>Гемодиафильтрация</t>
  </si>
  <si>
    <t>Дневной стационар Итог</t>
  </si>
  <si>
    <t>Поликлиника</t>
  </si>
  <si>
    <t>услуга</t>
  </si>
  <si>
    <t>A18.30.001</t>
  </si>
  <si>
    <t>Перитонеальный диализ</t>
  </si>
  <si>
    <t>день обмена</t>
  </si>
  <si>
    <t>A18.30.001.002</t>
  </si>
  <si>
    <t>Перитонеальный диализ с использованием автоматизированных технологий</t>
  </si>
  <si>
    <t>A18.30.001.003</t>
  </si>
  <si>
    <t>Перитонеальный диализ при нарушении ультрафильтрации</t>
  </si>
  <si>
    <t>Поликлиника Итог</t>
  </si>
  <si>
    <t>КОГБУЗ "КОКБ" Итог</t>
  </si>
  <si>
    <t>КОГБУЗ "Кировская областная детская клиническая больница"</t>
  </si>
  <si>
    <t>A18.05.002.002</t>
  </si>
  <si>
    <t>Гемодиализ интермиттирующий низкопоточный</t>
  </si>
  <si>
    <t>КОГБУЗ "Кировская областная детская клиническая больница" Итог</t>
  </si>
  <si>
    <t>КОГКБУЗ "Центр онкологии и медицинской радиологии"</t>
  </si>
  <si>
    <t>КОГКБУЗ "Центр онкологии и медицинской радиологии" Итог</t>
  </si>
  <si>
    <t>КОГКБУЗ "Центр травматологии, ортопедии и нейрохирургии"</t>
  </si>
  <si>
    <t>A18.05.003.002</t>
  </si>
  <si>
    <t>Гемофильтрация крови продолжительная</t>
  </si>
  <si>
    <t>КОГКБУЗ "Центр травматологии, ортопедии и нейрохирургии" Итог</t>
  </si>
  <si>
    <t>Нефросовет</t>
  </si>
  <si>
    <t>Нефросовет Итог</t>
  </si>
  <si>
    <t>КОГБУЗ "КОНД"</t>
  </si>
  <si>
    <t>КОГБУЗ "КОНД" Итог</t>
  </si>
  <si>
    <t>КОГКБУЗ "Больница скорой медицинской помощи"</t>
  </si>
  <si>
    <t>КОГКБУЗ "Больница скорой медицинской помощи" Итог</t>
  </si>
  <si>
    <t>Приложение № 4</t>
  </si>
  <si>
    <t>Код</t>
  </si>
  <si>
    <t>Наименование законченного случая лечения</t>
  </si>
  <si>
    <t>Плановый объем (вызовы)</t>
  </si>
  <si>
    <t>КОГБУЗ «Станция скорой медицинской помощи г. Кирова»</t>
  </si>
  <si>
    <t>S044.001.ML.10</t>
  </si>
  <si>
    <t>Вызов скорой медицинской помощи вне МО с проведением системного тромболизиса</t>
  </si>
  <si>
    <t>Приложение № 5</t>
  </si>
  <si>
    <t>Вид исследования</t>
  </si>
  <si>
    <t>Код исследования</t>
  </si>
  <si>
    <t>Наименование исследования</t>
  </si>
  <si>
    <t xml:space="preserve">Плановый объем </t>
  </si>
  <si>
    <t>Приложение № 5.1</t>
  </si>
  <si>
    <t>КОГБУЗ «Кировская городская больница № 9»</t>
  </si>
  <si>
    <t>КОГБУЗ «Кировская городская больница № 5»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</si>
  <si>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</si>
  <si>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</si>
  <si>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</si>
  <si>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</si>
  <si>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</si>
  <si>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«Уржумская ЦРБ»</t>
  </si>
  <si>
    <t>КОГБУЗ «Яранская ЦРБ»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</si>
  <si>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</si>
  <si>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</si>
  <si>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</si>
  <si>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Приложение № 5.2</t>
  </si>
  <si>
    <t>Приложение № 5.3</t>
  </si>
  <si>
    <t>КОГБУЗ «Афанасьевская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</si>
  <si>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</si>
  <si>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</si>
  <si>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</si>
  <si>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</si>
  <si>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</si>
  <si>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«Куменская ЦРБ»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</si>
  <si>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</si>
  <si>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</si>
  <si>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</si>
  <si>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«Оричевская ЦРБ»</t>
  </si>
  <si>
    <t>КОГБУЗ «Шабалинская центральная районная больница»</t>
  </si>
  <si>
    <t>Приложение № 5.4</t>
  </si>
  <si>
    <t>КОГБУЗ «Кильмезская ЦРБ»</t>
  </si>
  <si>
    <t>КОГБУЗ «Подосиновская ЦРБ имени Н.В. Отрокова»</t>
  </si>
  <si>
    <t>КОГБУЗ «Свечинская центральная районная больница»</t>
  </si>
  <si>
    <t>КОГБУЗ «Фаленская центральная районная больница»</t>
  </si>
  <si>
    <t>Приложение № 5.5</t>
  </si>
  <si>
    <t>Приложение № 5.6</t>
  </si>
  <si>
    <t>Приложение № 5.7</t>
  </si>
  <si>
    <t>Приложение № 6</t>
  </si>
  <si>
    <t>ООО «ЯМТ»</t>
  </si>
  <si>
    <t>А07.30.043</t>
  </si>
  <si>
    <t>Позитронная эмиссионная томография, совмещенная с компьютерной томографией с туморотропными РФП</t>
  </si>
  <si>
    <t>ООО «ЯМТ» Итог</t>
  </si>
  <si>
    <t>Приложение № 7</t>
  </si>
  <si>
    <t>Наименование услуги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</si>
  <si>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</si>
  <si>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</si>
  <si>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</si>
  <si>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</si>
  <si>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</si>
  <si>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</si>
  <si>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</si>
  <si>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</si>
  <si>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</si>
  <si>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</si>
  <si>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КОГБУЗ «Вятскополянская центральная районная больница»2</t>
  </si>
  <si>
    <t>Распределение объемов и финансовых средств на оказание услуг проведения заместительной почечной терапии методами диализа на 2024 год</t>
  </si>
  <si>
    <t>сутки</t>
  </si>
  <si>
    <t>Общий Итог</t>
  </si>
  <si>
    <t xml:space="preserve">Наименование услуги
</t>
  </si>
  <si>
    <t>Распределение объемов и финансовых средств на оказание скорой медицинской помощи вне медицинской организации 
с проведением системного тромболизиса на 2024 год</t>
  </si>
  <si>
    <t>Распределение объемов и финансовых средств на оказание медицинской помощи с применением позитронной эмиссионной томографии, 
совмещенной с компьютерной томографией с туморотропными радиофармпрепаратами, в амбулаторных условиях на 2024 год</t>
  </si>
  <si>
    <t>Тариф, руб.</t>
  </si>
  <si>
    <t>Тариф с РК, руб.</t>
  </si>
  <si>
    <t xml:space="preserve">Сумма затрат, руб. 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</si>
  <si>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(доабортное консультирование беременных женщин) в амбулаторных условиях на 2024 год
</t>
  </si>
  <si>
    <t>КОГБУЗ "Юрьянская районная больница"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</si>
  <si>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2024 год
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</si>
  <si>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2024 год
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</si>
  <si>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2024 год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</si>
  <si>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2024 год
</t>
  </si>
  <si>
    <t>Компьютерная томография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</si>
  <si>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</si>
  <si>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</si>
  <si>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</si>
  <si>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</si>
  <si>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A06.03.002</t>
  </si>
  <si>
    <t>Компьютерная томография лицевого отдела черепа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</si>
  <si>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</si>
  <si>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</si>
  <si>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</si>
  <si>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</si>
  <si>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</si>
  <si>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</si>
  <si>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</si>
  <si>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</si>
  <si>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</si>
  <si>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</si>
  <si>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</si>
  <si>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</si>
  <si>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A06.03.062</t>
  </si>
  <si>
    <t>Компьютерная томография кости</t>
  </si>
  <si>
    <t>A06.03.069</t>
  </si>
  <si>
    <t>Компьютерная томография костей таза</t>
  </si>
  <si>
    <t>A06.04.017</t>
  </si>
  <si>
    <t>Компьютерная томография сустава</t>
  </si>
  <si>
    <t>A06.04.020</t>
  </si>
  <si>
    <t>Компьютерная томография височно-нижнечелюстных суставов</t>
  </si>
  <si>
    <t>A06.07.013</t>
  </si>
  <si>
    <t>Компьютерная томография челюстно-лицевой области</t>
  </si>
  <si>
    <t>A06.08.007.001</t>
  </si>
  <si>
    <t>Спиральная компьютерная томография гортани</t>
  </si>
  <si>
    <t>A06.08.007.002</t>
  </si>
  <si>
    <t xml:space="preserve">Компьютерная томография гортани с внутривенным болюсным контрастированием </t>
  </si>
  <si>
    <t>A06.08.007.003</t>
  </si>
  <si>
    <t xml:space="preserve">Спиральная компьютерная томография придаточных пазух носа </t>
  </si>
  <si>
    <t>A06.08.009.001</t>
  </si>
  <si>
    <t>Спиральная компьютерная томография шеи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</si>
  <si>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</si>
  <si>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</si>
  <si>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</si>
  <si>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</si>
  <si>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</si>
  <si>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</si>
  <si>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</si>
  <si>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</si>
  <si>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</si>
  <si>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</si>
  <si>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</si>
  <si>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</si>
  <si>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</si>
  <si>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</si>
  <si>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</si>
  <si>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</si>
  <si>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</si>
  <si>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</si>
  <si>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</si>
  <si>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</si>
  <si>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</si>
  <si>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</si>
  <si>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</si>
  <si>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</si>
  <si>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</t>
  </si>
  <si>
    <t>Компьютерная томография головного мозга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</si>
  <si>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</si>
  <si>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</si>
  <si>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</si>
  <si>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</si>
  <si>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</si>
  <si>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</si>
  <si>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</si>
  <si>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</si>
  <si>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</si>
  <si>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</si>
  <si>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A06.28.009.002</t>
  </si>
  <si>
    <t>Спиральная компьютерная томография почек и надпочечников</t>
  </si>
  <si>
    <t>A06.30.005.001</t>
  </si>
  <si>
    <t>Компьютерная томография органов брюшной полости и забрюшинного пространства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</si>
  <si>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</si>
  <si>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</si>
  <si>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A06.30.005.003</t>
  </si>
  <si>
    <t>Компьютерная томография органов брюшной полости с внутривенным болюсным контрастированием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</si>
  <si>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</si>
  <si>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</si>
  <si>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</si>
  <si>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</si>
  <si>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</si>
  <si>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</si>
  <si>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</si>
  <si>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</si>
  <si>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</si>
  <si>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</si>
  <si>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</si>
  <si>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</si>
  <si>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A07.22.007</t>
  </si>
  <si>
    <t>Однофотонная эмиссионная компьютерная томография щитовидной железы</t>
  </si>
  <si>
    <t>A06.10.009.002</t>
  </si>
  <si>
    <t>Компьютерная томография левого предсердия и легочных вен</t>
  </si>
  <si>
    <t>Компьютерная томография Итог</t>
  </si>
  <si>
    <t>Магнитно-резонансная томография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</si>
  <si>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</si>
  <si>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</si>
  <si>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</si>
  <si>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</si>
  <si>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</si>
  <si>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</si>
  <si>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</si>
  <si>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</si>
  <si>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A05.03.003.001</t>
  </si>
  <si>
    <t>Магнитно-резонансная томография основания черепа с ангиографией</t>
  </si>
  <si>
    <t>A05.04.001</t>
  </si>
  <si>
    <t>Магнитно-резонансная томография суставов (один сустав)</t>
  </si>
  <si>
    <t>A05.10.009.001</t>
  </si>
  <si>
    <t>Магнитно-резонансная томография сердца с контрастированием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</si>
  <si>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</si>
  <si>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</si>
  <si>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</si>
  <si>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</si>
  <si>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</si>
  <si>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</si>
  <si>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</si>
  <si>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</si>
  <si>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</si>
  <si>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</si>
  <si>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</si>
  <si>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</si>
  <si>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</si>
  <si>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</si>
  <si>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</si>
  <si>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</si>
  <si>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</si>
  <si>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</si>
  <si>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</si>
  <si>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</si>
  <si>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A05.23.009.011</t>
  </si>
  <si>
    <t>Магнитно-резонансная томография спинного мозга с контрастированием (один отдел)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</si>
  <si>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</si>
  <si>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</si>
  <si>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</si>
  <si>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</si>
  <si>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</si>
  <si>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</si>
  <si>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</si>
  <si>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</si>
  <si>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</si>
  <si>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</si>
  <si>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</si>
  <si>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</si>
  <si>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</si>
  <si>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</si>
  <si>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</si>
  <si>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</si>
  <si>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</si>
  <si>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</si>
  <si>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</si>
  <si>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</si>
  <si>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</si>
  <si>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</si>
  <si>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</si>
  <si>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</si>
  <si>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Магнитно-резонансная томография Итог</t>
  </si>
  <si>
    <t>Ультразвуковые исследования сердечно-сосудистой системы</t>
  </si>
  <si>
    <t>A04.10.002</t>
  </si>
  <si>
    <t>Эхокардиография</t>
  </si>
  <si>
    <t>A04.10.002.004</t>
  </si>
  <si>
    <t>Эхокардиография с физической нагрузкой</t>
  </si>
  <si>
    <t>A04.12.001.002</t>
  </si>
  <si>
    <t>Дуплексное сканирование артерий почек</t>
  </si>
  <si>
    <t>A04.12.001.004</t>
  </si>
  <si>
    <t>Ультразвуковая допплеграфия артерий методом мониторирования</t>
  </si>
  <si>
    <t>A04.12.001.006</t>
  </si>
  <si>
    <t>Ультразвуковая допплерография транскраниальная артерий методом мониторирования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</si>
  <si>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</si>
  <si>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</si>
  <si>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</si>
  <si>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</si>
  <si>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</si>
  <si>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</si>
  <si>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</si>
  <si>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</si>
  <si>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</si>
  <si>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</si>
  <si>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</si>
  <si>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</si>
  <si>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</si>
  <si>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</si>
  <si>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</si>
  <si>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</si>
  <si>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</si>
  <si>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</si>
  <si>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</si>
  <si>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</si>
  <si>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A03.08.003</t>
  </si>
  <si>
    <t>Эзофагоскопия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</si>
  <si>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</si>
  <si>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</si>
  <si>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</si>
  <si>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</si>
  <si>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</si>
  <si>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</si>
  <si>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</si>
  <si>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</si>
  <si>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</si>
  <si>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</si>
  <si>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A03.16.001.005</t>
  </si>
  <si>
    <t>Эзофагогастродуоденоскопия трансназальная</t>
  </si>
  <si>
    <t>A03.18.001</t>
  </si>
  <si>
    <t>Колоноскопия</t>
  </si>
  <si>
    <t>A03.18.001.001</t>
  </si>
  <si>
    <t>Видеоколоноскопия</t>
  </si>
  <si>
    <t>A03.18.002</t>
  </si>
  <si>
    <t>Эндоскопическая резекция слизистой толстой кишки</t>
  </si>
  <si>
    <t>A03.19.002</t>
  </si>
  <si>
    <t>Ректороманоскопия</t>
  </si>
  <si>
    <t>A03.19.004</t>
  </si>
  <si>
    <t>Ректосигмоидоскопия</t>
  </si>
  <si>
    <t>A03.30.004</t>
  </si>
  <si>
    <t>Видеоэндоскопическая петлевая резекция слизистой желудочно-кишечного тракта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</si>
  <si>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</si>
  <si>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</si>
  <si>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</si>
  <si>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</si>
  <si>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</si>
  <si>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</si>
  <si>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A11.18.001</t>
  </si>
  <si>
    <t>Биопсия ободочной кишки эндоскопическая</t>
  </si>
  <si>
    <t>A11.19.002</t>
  </si>
  <si>
    <t>Биопсия прямой кишки с помощью видеоэндоскопических технологий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</si>
  <si>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</si>
  <si>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</si>
  <si>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</si>
  <si>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</si>
  <si>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</si>
  <si>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</si>
  <si>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</si>
  <si>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</si>
  <si>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</si>
  <si>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</si>
  <si>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</si>
  <si>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</si>
  <si>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</si>
  <si>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заболеваний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</si>
  <si>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</si>
  <si>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</si>
  <si>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</si>
  <si>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</si>
  <si>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</si>
  <si>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</si>
  <si>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</si>
  <si>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</si>
  <si>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</si>
  <si>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</si>
  <si>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</si>
  <si>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</si>
  <si>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</si>
  <si>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</si>
  <si>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</si>
  <si>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</si>
  <si>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</si>
  <si>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</si>
  <si>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</si>
  <si>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</si>
  <si>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</si>
  <si>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</si>
  <si>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Молекулярно-генетические исследования с целью диагностики онкологических заболеваний Итог</t>
  </si>
  <si>
    <t>Тестирования групп риска на выявление COVID-19</t>
  </si>
  <si>
    <t>A26.08.027.001</t>
  </si>
  <si>
    <t>Определение РНК коронавируса ТОРС (SARS-cov) в мазках со слизистой оболочки носоглотки методом ПЦР</t>
  </si>
  <si>
    <t>Тестирования групп риска на выявление COVID-19 Итог</t>
  </si>
  <si>
    <t xml:space="preserve">Распределение объемов и финансовых средств на оказание медицинской помощи с применением компьютерной томографии в амбулаторных условиях на 2024 год
</t>
  </si>
  <si>
    <t>Реестровый номер</t>
  </si>
  <si>
    <t>КОГКБУЗ «Кировская городская больница № 9» Итог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</si>
  <si>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</si>
  <si>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</si>
  <si>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</si>
  <si>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</si>
  <si>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КОГБУЗ «Кировская городская больница № 2» Итог</t>
  </si>
  <si>
    <t>КОГБУЗ «КОКБ» Итог</t>
  </si>
  <si>
    <t>КОГБУЗ «Кировская областная детская клиническая больница» Итог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</si>
  <si>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</si>
  <si>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</si>
  <si>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</si>
  <si>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 Итог</t>
  </si>
  <si>
    <t>КОГБУЗ «Кирово-Чепецкая центральная районная больница»</t>
  </si>
  <si>
    <t>КОГБУЗ «Кирово-Чепецкая центральная районная больница» Итог</t>
  </si>
  <si>
    <t xml:space="preserve">ФБУЗ «МСЧ № 52» ФМБА России </t>
  </si>
  <si>
    <t>ФБУЗ «МСЧ № 52» ФМБА России  Итог</t>
  </si>
  <si>
    <t>КОГБУЗ «Лузская центральная районная больница» Итог</t>
  </si>
  <si>
    <t>КОГБУЗ «Малмыжская центральная районная больница» Итог</t>
  </si>
  <si>
    <t>КОГБУЗ «Нолинская центральная районная больница» Итог</t>
  </si>
  <si>
    <t>КОГБУЗ «Омутнинская центральная районная больница» Итог</t>
  </si>
  <si>
    <t>КОГБУЗ «Советская центральная районная больница» Итог</t>
  </si>
  <si>
    <t>КОГБУЗ «Уржумская центральная районная больница»</t>
  </si>
  <si>
    <t>КОГБУЗ «Уржумская центральная районная больница» Итог</t>
  </si>
  <si>
    <t>КОГБУЗ «Яранская центральная районная больница»</t>
  </si>
  <si>
    <t>КОГБУЗ «Яранская центральная районная больница» Итог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</si>
  <si>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</si>
  <si>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</si>
  <si>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КОГБУЗ «Вятскополянская центральная районная больница» Итог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</si>
  <si>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</si>
  <si>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</si>
  <si>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</si>
  <si>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 Итог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</si>
  <si>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</si>
  <si>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</si>
  <si>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</si>
  <si>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</si>
  <si>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</si>
  <si>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</si>
  <si>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</si>
  <si>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</si>
  <si>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 Итог</t>
  </si>
  <si>
    <t xml:space="preserve">Распределение объемов и финансовых средств на оказание медицинской помощи с применением магнитно-резонансной томографии в амбулаторных условиях на 2024 год
</t>
  </si>
  <si>
    <t>ЧУЗ «КБ «РЖД-Медицина» г.Киров» Итог</t>
  </si>
  <si>
    <t>КОГБУЗ «Афанасьевская центральная районная больница»</t>
  </si>
  <si>
    <t>КОГБУЗ «Афанасьевская центральная районная больница» Итог</t>
  </si>
  <si>
    <t>КОГБУЗ «Верхнекамская центральная районная больница» Итог</t>
  </si>
  <si>
    <t>КОГБУЗ «Верхошижемская центральная районная больница» Итог</t>
  </si>
  <si>
    <t>КОГБУЗ «Даровская центральная районная больница»</t>
  </si>
  <si>
    <t>КОГБУЗ «Даровская центральная районная больница» Итог</t>
  </si>
  <si>
    <t>КОГБУЗ «Зуевская центральная районная больница» Итог</t>
  </si>
  <si>
    <t>КОГБУЗ «Куменская центральная районная больница»</t>
  </si>
  <si>
    <t>КОГБУЗ «Куменская центральная районная больница» Итог</t>
  </si>
  <si>
    <t>КОГБУЗ «Лебяжская центральная районная больница» Итог</t>
  </si>
  <si>
    <t>КОГБУЗ «Мурашинская центральная районная больница» Итог</t>
  </si>
  <si>
    <t>КОГБУЗ «Нагорская центральная районная больница»</t>
  </si>
  <si>
    <t>КОГБУЗ «Нагорская центральная районная больница» Итог</t>
  </si>
  <si>
    <t>КОГБУЗ «Оричевская центральная районная больница»</t>
  </si>
  <si>
    <t>КОГБУЗ «Оричевская центральная районная больница»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</si>
  <si>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</si>
  <si>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</si>
  <si>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 Итог</t>
  </si>
  <si>
    <t>КОГБУЗ «Тужинская центральная районная больница» Итог</t>
  </si>
  <si>
    <t>КОГБУЗ «Унинская центральная районная больница»</t>
  </si>
  <si>
    <t>КОГБУЗ «Унинская центральная районная больница» Итог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</si>
  <si>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</si>
  <si>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</si>
  <si>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</si>
  <si>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КОГБУЗ «Кикнурская центральная районная больница» Итог</t>
  </si>
  <si>
    <t>КОГБУЗ «Кильмезская центральная районная больница»</t>
  </si>
  <si>
    <t>КОГБУЗ «Кильмезская центральная районная больница» Итог</t>
  </si>
  <si>
    <t>КОГБУЗ «Опаринская центральная районная больница»</t>
  </si>
  <si>
    <t>КОГБУЗ «Опаринская центральная районная больница» Итог</t>
  </si>
  <si>
    <t>КОГБУЗ «Пижанская ЦРБ» Итог</t>
  </si>
  <si>
    <t>КОГБУЗ «Подосиновская центральная районная больница имени Н.В. Отрокова»</t>
  </si>
  <si>
    <t>КОГБУЗ «Подосиновская центральная районная больница имени Н.В. Отрокова» Итог</t>
  </si>
  <si>
    <t>КОГБУЗ «Свечинская центральная районная больница» Итог</t>
  </si>
  <si>
    <t>КОГБУЗ «Фаленская центральная районная больница» Итог</t>
  </si>
  <si>
    <t>КОГБУЗ «Юрьянская районная больница»</t>
  </si>
  <si>
    <t>КОГБУЗ «Юрьянская районная больница» Итог</t>
  </si>
  <si>
    <t>КОГБСЭУЗ «Кировское областное бюро судебно-медицинской экспертизы»</t>
  </si>
  <si>
    <t>КОГБСЭУЗ «Кировское областное бюро судебно-медицинской экспертизы» Итог</t>
  </si>
  <si>
    <t>Распределение объемов и финансовых средств на оказание медицинской помощи с применением молекулярно-генетических исследований с целью диагностики онкологических заболеваний в амбулаторных условиях на 2024 год</t>
  </si>
  <si>
    <t xml:space="preserve">Распределение объемов и финансовых средств на проведение лабораторного тестирования групп риска на выявление COVID-19 на 2024 год
</t>
  </si>
  <si>
    <t>Кировской области от 28.12.2023  № 18/13</t>
  </si>
  <si>
    <t>КОГКБУЗ «Кировская городская больница
№ 9»</t>
  </si>
  <si>
    <t>КОГБУЗ «Кировская клиническая больница 
№ 7»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</si>
</sst>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6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34998626667073579"/>
        <bgColor indexed="64"/>
      </patternFill>
    </fill>
  </fills>
  <borders count="5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5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</borders>
  <cellStyleXfs count="899">
    <xf numFmtId="0" fontId="0" fillId="0" borderId="0"/>
    <xf numFmtId="0" fontId="1" fillId="0" borderId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7" borderId="0" applyNumberFormat="0" applyBorder="0" applyAlignment="0" applyProtection="0"/>
    <xf numFmtId="0" fontId="1" fillId="37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" fillId="10" borderId="0" applyNumberFormat="0" applyBorder="0" applyAlignment="0" applyProtection="0"/>
    <xf numFmtId="0" fontId="27" fillId="37" borderId="0" applyNumberFormat="0" applyBorder="0" applyAlignment="0" applyProtection="0"/>
    <xf numFmtId="0" fontId="1" fillId="10" borderId="0" applyNumberFormat="0" applyBorder="0" applyAlignment="0" applyProtection="0"/>
    <xf numFmtId="0" fontId="27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7" fillId="37" borderId="0" applyNumberFormat="0" applyBorder="0" applyAlignment="0" applyProtection="0"/>
    <xf numFmtId="0" fontId="27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8" borderId="0" applyNumberFormat="0" applyBorder="0" applyAlignment="0" applyProtection="0"/>
    <xf numFmtId="0" fontId="1" fillId="38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" fillId="14" borderId="0" applyNumberFormat="0" applyBorder="0" applyAlignment="0" applyProtection="0"/>
    <xf numFmtId="0" fontId="27" fillId="38" borderId="0" applyNumberFormat="0" applyBorder="0" applyAlignment="0" applyProtection="0"/>
    <xf numFmtId="0" fontId="1" fillId="14" borderId="0" applyNumberFormat="0" applyBorder="0" applyAlignment="0" applyProtection="0"/>
    <xf numFmtId="0" fontId="27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7" fillId="38" borderId="0" applyNumberFormat="0" applyBorder="0" applyAlignment="0" applyProtection="0"/>
    <xf numFmtId="0" fontId="27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39" borderId="0" applyNumberFormat="0" applyBorder="0" applyAlignment="0" applyProtection="0"/>
    <xf numFmtId="0" fontId="1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18" borderId="0" applyNumberFormat="0" applyBorder="0" applyAlignment="0" applyProtection="0"/>
    <xf numFmtId="0" fontId="27" fillId="39" borderId="0" applyNumberFormat="0" applyBorder="0" applyAlignment="0" applyProtection="0"/>
    <xf numFmtId="0" fontId="1" fillId="18" borderId="0" applyNumberFormat="0" applyBorder="0" applyAlignment="0" applyProtection="0"/>
    <xf numFmtId="0" fontId="27" fillId="39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0" borderId="0" applyNumberFormat="0" applyBorder="0" applyAlignment="0" applyProtection="0"/>
    <xf numFmtId="0" fontId="1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22" borderId="0" applyNumberFormat="0" applyBorder="0" applyAlignment="0" applyProtection="0"/>
    <xf numFmtId="0" fontId="27" fillId="40" borderId="0" applyNumberFormat="0" applyBorder="0" applyAlignment="0" applyProtection="0"/>
    <xf numFmtId="0" fontId="1" fillId="22" borderId="0" applyNumberFormat="0" applyBorder="0" applyAlignment="0" applyProtection="0"/>
    <xf numFmtId="0" fontId="27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27" fillId="41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2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27" fillId="4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7" fillId="44" borderId="0" applyNumberFormat="0" applyBorder="0" applyAlignment="0" applyProtection="0"/>
    <xf numFmtId="0" fontId="27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45" borderId="0" applyNumberFormat="0" applyBorder="0" applyAlignment="0" applyProtection="0"/>
    <xf numFmtId="0" fontId="1" fillId="45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19" borderId="0" applyNumberFormat="0" applyBorder="0" applyAlignment="0" applyProtection="0"/>
    <xf numFmtId="0" fontId="27" fillId="45" borderId="0" applyNumberFormat="0" applyBorder="0" applyAlignment="0" applyProtection="0"/>
    <xf numFmtId="0" fontId="1" fillId="19" borderId="0" applyNumberFormat="0" applyBorder="0" applyAlignment="0" applyProtection="0"/>
    <xf numFmtId="0" fontId="27" fillId="4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7" fillId="45" borderId="0" applyNumberFormat="0" applyBorder="0" applyAlignment="0" applyProtection="0"/>
    <xf numFmtId="0" fontId="27" fillId="45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27" fillId="40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27" fillId="4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7" fillId="43" borderId="0" applyNumberFormat="0" applyBorder="0" applyAlignment="0" applyProtection="0"/>
    <xf numFmtId="0" fontId="2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7" fillId="46" borderId="0" applyNumberFormat="0" applyBorder="0" applyAlignment="0" applyProtection="0"/>
    <xf numFmtId="0" fontId="27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8" fillId="47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8" fillId="44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8" fillId="49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4" borderId="0" applyNumberFormat="0" applyBorder="0" applyAlignment="0" applyProtection="0"/>
    <xf numFmtId="0" fontId="29" fillId="38" borderId="0" applyNumberFormat="0" applyBorder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1" fillId="56" borderId="21" applyNumberFormat="0" applyAlignment="0" applyProtection="0"/>
    <xf numFmtId="164" fontId="32" fillId="0" borderId="0" applyBorder="0" applyProtection="0"/>
    <xf numFmtId="0" fontId="32" fillId="0" borderId="0" applyNumberFormat="0" applyBorder="0" applyProtection="0"/>
    <xf numFmtId="0" fontId="33" fillId="0" borderId="0" applyNumberFormat="0" applyFill="0" applyBorder="0" applyAlignment="0" applyProtection="0"/>
    <xf numFmtId="0" fontId="34" fillId="39" borderId="0" applyNumberFormat="0" applyBorder="0" applyAlignment="0" applyProtection="0"/>
    <xf numFmtId="0" fontId="35" fillId="0" borderId="22" applyNumberFormat="0" applyFill="0" applyAlignment="0" applyProtection="0"/>
    <xf numFmtId="0" fontId="36" fillId="0" borderId="23" applyNumberFormat="0" applyFill="0" applyAlignment="0" applyProtection="0"/>
    <xf numFmtId="0" fontId="37" fillId="0" borderId="24" applyNumberFormat="0" applyFill="0" applyAlignment="0" applyProtection="0"/>
    <xf numFmtId="0" fontId="37" fillId="0" borderId="0" applyNumberFormat="0" applyFill="0" applyBorder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9" fillId="0" borderId="25" applyNumberFormat="0" applyFill="0" applyAlignment="0" applyProtection="0"/>
    <xf numFmtId="0" fontId="40" fillId="57" borderId="0" applyNumberFormat="0" applyBorder="0" applyAlignment="0" applyProtection="0"/>
    <xf numFmtId="0" fontId="41" fillId="58" borderId="26" applyNumberFormat="0" applyFont="0" applyAlignment="0" applyProtection="0"/>
    <xf numFmtId="0" fontId="41" fillId="58" borderId="26" applyNumberFormat="0" applyFont="0" applyAlignment="0" applyProtection="0"/>
    <xf numFmtId="0" fontId="41" fillId="58" borderId="26" applyNumberFormat="0" applyFont="0" applyAlignment="0" applyProtection="0"/>
    <xf numFmtId="0" fontId="41" fillId="58" borderId="26" applyNumberFormat="0" applyFont="0" applyAlignment="0" applyProtection="0"/>
    <xf numFmtId="0" fontId="41" fillId="58" borderId="26" applyNumberFormat="0" applyFont="0" applyAlignment="0" applyProtection="0"/>
    <xf numFmtId="0" fontId="41" fillId="58" borderId="26" applyNumberFormat="0" applyFont="0" applyAlignment="0" applyProtection="0"/>
    <xf numFmtId="0" fontId="41" fillId="58" borderId="26" applyNumberFormat="0" applyFont="0" applyAlignment="0" applyProtection="0"/>
    <xf numFmtId="0" fontId="41" fillId="58" borderId="26" applyNumberFormat="0" applyFont="0" applyAlignment="0" applyProtection="0"/>
    <xf numFmtId="0" fontId="41" fillId="58" borderId="26" applyNumberFormat="0" applyFont="0" applyAlignment="0" applyProtection="0"/>
    <xf numFmtId="0" fontId="41" fillId="58" borderId="26" applyNumberFormat="0" applyFont="0" applyAlignment="0" applyProtection="0"/>
    <xf numFmtId="0" fontId="41" fillId="58" borderId="26" applyNumberFormat="0" applyFont="0" applyAlignment="0" applyProtection="0"/>
    <xf numFmtId="0" fontId="41" fillId="58" borderId="26" applyNumberFormat="0" applyFon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3" fillId="0" borderId="0">
      <alignment horizontal="right" vertical="center"/>
    </xf>
    <xf numFmtId="0" fontId="32" fillId="0" borderId="0"/>
    <xf numFmtId="0" fontId="44" fillId="0" borderId="0" applyNumberFormat="0" applyFill="0" applyBorder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8" fillId="51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8" fillId="52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8" fillId="53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8" fillId="48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8" fillId="4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8" fillId="54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38" fillId="42" borderId="20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42" fillId="55" borderId="27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30" fillId="55" borderId="20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5" fillId="0" borderId="22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6" fillId="0" borderId="23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7" fillId="0" borderId="24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45" fillId="0" borderId="28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1" fillId="56" borderId="21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40" fillId="57" borderId="0" applyNumberFormat="0" applyBorder="0" applyAlignment="0" applyProtection="0"/>
    <xf numFmtId="0" fontId="4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7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49" fillId="0" borderId="0"/>
    <xf numFmtId="0" fontId="48" fillId="0" borderId="0"/>
    <xf numFmtId="0" fontId="49" fillId="0" borderId="0"/>
    <xf numFmtId="0" fontId="50" fillId="0" borderId="0"/>
    <xf numFmtId="0" fontId="51" fillId="0" borderId="0"/>
    <xf numFmtId="0" fontId="49" fillId="0" borderId="0"/>
    <xf numFmtId="0" fontId="50" fillId="0" borderId="0"/>
    <xf numFmtId="0" fontId="50" fillId="0" borderId="0"/>
    <xf numFmtId="0" fontId="27" fillId="0" borderId="0"/>
    <xf numFmtId="0" fontId="52" fillId="0" borderId="0"/>
    <xf numFmtId="0" fontId="5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48" fillId="0" borderId="0"/>
    <xf numFmtId="0" fontId="27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49" fillId="0" borderId="0"/>
    <xf numFmtId="0" fontId="48" fillId="0" borderId="0"/>
    <xf numFmtId="0" fontId="1" fillId="0" borderId="0"/>
    <xf numFmtId="0" fontId="47" fillId="0" borderId="0"/>
    <xf numFmtId="0" fontId="55" fillId="0" borderId="0"/>
    <xf numFmtId="0" fontId="1" fillId="0" borderId="0"/>
    <xf numFmtId="0" fontId="52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50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32" fillId="0" borderId="0"/>
    <xf numFmtId="0" fontId="51" fillId="0" borderId="0"/>
    <xf numFmtId="0" fontId="32" fillId="0" borderId="0"/>
    <xf numFmtId="0" fontId="4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2" fillId="0" borderId="0"/>
    <xf numFmtId="0" fontId="48" fillId="0" borderId="0"/>
    <xf numFmtId="0" fontId="52" fillId="0" borderId="0"/>
    <xf numFmtId="0" fontId="52" fillId="0" borderId="0"/>
    <xf numFmtId="0" fontId="54" fillId="0" borderId="0"/>
    <xf numFmtId="0" fontId="54" fillId="0" borderId="0"/>
    <xf numFmtId="0" fontId="52" fillId="0" borderId="0"/>
    <xf numFmtId="0" fontId="51" fillId="0" borderId="0"/>
    <xf numFmtId="0" fontId="52" fillId="0" borderId="0"/>
    <xf numFmtId="0" fontId="52" fillId="0" borderId="0"/>
    <xf numFmtId="0" fontId="47" fillId="0" borderId="0"/>
    <xf numFmtId="0" fontId="52" fillId="0" borderId="0"/>
    <xf numFmtId="0" fontId="48" fillId="0" borderId="0"/>
    <xf numFmtId="0" fontId="54" fillId="0" borderId="0"/>
    <xf numFmtId="0" fontId="41" fillId="0" borderId="0"/>
    <xf numFmtId="0" fontId="47" fillId="0" borderId="0"/>
    <xf numFmtId="0" fontId="47" fillId="0" borderId="0"/>
    <xf numFmtId="0" fontId="52" fillId="0" borderId="0"/>
    <xf numFmtId="0" fontId="51" fillId="0" borderId="0"/>
    <xf numFmtId="0" fontId="48" fillId="0" borderId="0"/>
    <xf numFmtId="0" fontId="27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5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 applyNumberFormat="0" applyFont="0" applyFill="0" applyBorder="0" applyAlignment="0" applyProtection="0">
      <alignment vertical="top"/>
    </xf>
    <xf numFmtId="0" fontId="48" fillId="0" borderId="0"/>
    <xf numFmtId="0" fontId="5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9" fillId="38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7" fillId="8" borderId="8" applyNumberFormat="0" applyFont="0" applyAlignment="0" applyProtection="0"/>
    <xf numFmtId="0" fontId="27" fillId="58" borderId="26" applyNumberFormat="0" applyFont="0" applyAlignment="0" applyProtection="0"/>
    <xf numFmtId="0" fontId="27" fillId="58" borderId="26" applyNumberFormat="0" applyFont="0" applyAlignment="0" applyProtection="0"/>
    <xf numFmtId="0" fontId="1" fillId="8" borderId="8" applyNumberFormat="0" applyFont="0" applyAlignment="0" applyProtection="0"/>
    <xf numFmtId="0" fontId="27" fillId="58" borderId="26" applyNumberFormat="0" applyFont="0" applyAlignment="0" applyProtection="0"/>
    <xf numFmtId="0" fontId="1" fillId="8" borderId="8" applyNumberFormat="0" applyFont="0" applyAlignment="0" applyProtection="0"/>
    <xf numFmtId="0" fontId="27" fillId="58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2" fillId="8" borderId="8" applyNumberFormat="0" applyFont="0" applyAlignment="0" applyProtection="0"/>
    <xf numFmtId="0" fontId="1" fillId="8" borderId="8" applyNumberFormat="0" applyFont="0" applyAlignment="0" applyProtection="0"/>
    <xf numFmtId="0" fontId="48" fillId="58" borderId="26" applyNumberFormat="0" applyFont="0" applyAlignment="0" applyProtection="0"/>
    <xf numFmtId="0" fontId="48" fillId="58" borderId="26" applyNumberFormat="0" applyFont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9" fillId="0" borderId="2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65" fontId="4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4" fillId="39" borderId="0" applyNumberFormat="0" applyBorder="0" applyAlignment="0" applyProtection="0"/>
  </cellStyleXfs>
  <cellXfs count="325">
    <xf numFmtId="0" fontId="0" fillId="0" borderId="0" xfId="0"/>
    <xf numFmtId="0" fontId="17" fillId="0" borderId="0" xfId="0" applyFont="1" applyAlignment="1">
      <alignment vertical="top"/>
    </xf>
    <xf numFmtId="0" fontId="18" fillId="0" borderId="0" xfId="0" applyFont="1" applyAlignment="1">
      <alignment vertical="top"/>
    </xf>
    <xf numFmtId="0" fontId="20" fillId="0" borderId="0" xfId="0" applyFont="1" applyAlignment="1">
      <alignment vertical="top"/>
    </xf>
    <xf numFmtId="4" fontId="17" fillId="0" borderId="0" xfId="0" applyNumberFormat="1" applyFont="1" applyAlignment="1">
      <alignment vertical="top"/>
    </xf>
    <xf numFmtId="0" fontId="22" fillId="0" borderId="14" xfId="0" applyFont="1" applyBorder="1" applyAlignment="1">
      <alignment horizontal="center" vertical="top" wrapText="1"/>
    </xf>
    <xf numFmtId="3" fontId="22" fillId="0" borderId="14" xfId="0" applyNumberFormat="1" applyFont="1" applyFill="1" applyBorder="1" applyAlignment="1">
      <alignment horizontal="center" vertical="top" wrapText="1"/>
    </xf>
    <xf numFmtId="3" fontId="22" fillId="0" borderId="13" xfId="0" applyNumberFormat="1" applyFont="1" applyFill="1" applyBorder="1" applyAlignment="1">
      <alignment horizontal="center" vertical="top" wrapText="1"/>
    </xf>
    <xf numFmtId="0" fontId="22" fillId="0" borderId="13" xfId="0" applyFont="1" applyFill="1" applyBorder="1" applyAlignment="1">
      <alignment horizontal="center" vertical="top" wrapText="1"/>
    </xf>
    <xf numFmtId="0" fontId="21" fillId="33" borderId="10" xfId="0" applyFont="1" applyFill="1" applyBorder="1" applyAlignment="1">
      <alignment vertical="top"/>
    </xf>
    <xf numFmtId="0" fontId="21" fillId="33" borderId="11" xfId="0" applyFont="1" applyFill="1" applyBorder="1" applyAlignment="1">
      <alignment vertical="top" wrapText="1"/>
    </xf>
    <xf numFmtId="0" fontId="21" fillId="33" borderId="12" xfId="0" applyFont="1" applyFill="1" applyBorder="1" applyAlignment="1">
      <alignment vertical="top" wrapText="1"/>
    </xf>
    <xf numFmtId="0" fontId="21" fillId="33" borderId="11" xfId="0" applyFont="1" applyFill="1" applyBorder="1" applyAlignment="1">
      <alignment vertical="top"/>
    </xf>
    <xf numFmtId="0" fontId="19" fillId="34" borderId="15" xfId="0" applyFont="1" applyFill="1" applyBorder="1" applyAlignment="1">
      <alignment vertical="top"/>
    </xf>
    <xf numFmtId="3" fontId="19" fillId="0" borderId="13" xfId="1" applyNumberFormat="1" applyFont="1" applyFill="1" applyBorder="1" applyAlignment="1">
      <alignment horizontal="center" vertical="top"/>
    </xf>
    <xf numFmtId="3" fontId="19" fillId="0" borderId="10" xfId="1" applyNumberFormat="1" applyFont="1" applyFill="1" applyBorder="1" applyAlignment="1">
      <alignment horizontal="center" vertical="top"/>
    </xf>
    <xf numFmtId="3" fontId="19" fillId="0" borderId="13" xfId="1" applyNumberFormat="1" applyFont="1" applyFill="1" applyBorder="1" applyAlignment="1">
      <alignment horizontal="right" vertical="top" wrapText="1"/>
    </xf>
    <xf numFmtId="4" fontId="19" fillId="0" borderId="13" xfId="1" applyNumberFormat="1" applyFont="1" applyFill="1" applyBorder="1" applyAlignment="1">
      <alignment horizontal="right" vertical="top"/>
    </xf>
    <xf numFmtId="0" fontId="19" fillId="34" borderId="18" xfId="0" applyFont="1" applyFill="1" applyBorder="1" applyAlignment="1">
      <alignment vertical="top"/>
    </xf>
    <xf numFmtId="0" fontId="22" fillId="35" borderId="10" xfId="0" applyFont="1" applyFill="1" applyBorder="1" applyAlignment="1">
      <alignment vertical="top"/>
    </xf>
    <xf numFmtId="3" fontId="22" fillId="35" borderId="11" xfId="1" applyNumberFormat="1" applyFont="1" applyFill="1" applyBorder="1" applyAlignment="1">
      <alignment horizontal="center" vertical="top"/>
    </xf>
    <xf numFmtId="3" fontId="22" fillId="35" borderId="13" xfId="1" applyNumberFormat="1" applyFont="1" applyFill="1" applyBorder="1" applyAlignment="1">
      <alignment horizontal="right" vertical="top" wrapText="1"/>
    </xf>
    <xf numFmtId="4" fontId="22" fillId="35" borderId="13" xfId="1" applyNumberFormat="1" applyFont="1" applyFill="1" applyBorder="1" applyAlignment="1">
      <alignment horizontal="right" vertical="top"/>
    </xf>
    <xf numFmtId="3" fontId="19" fillId="0" borderId="13" xfId="1" applyNumberFormat="1" applyFont="1" applyFill="1" applyBorder="1" applyAlignment="1">
      <alignment horizontal="center" vertical="top" wrapText="1"/>
    </xf>
    <xf numFmtId="3" fontId="19" fillId="0" borderId="10" xfId="1" applyNumberFormat="1" applyFont="1" applyFill="1" applyBorder="1" applyAlignment="1">
      <alignment horizontal="center" vertical="top" wrapText="1"/>
    </xf>
    <xf numFmtId="0" fontId="19" fillId="34" borderId="19" xfId="0" applyFont="1" applyFill="1" applyBorder="1" applyAlignment="1">
      <alignment horizontal="left" vertical="top" wrapText="1"/>
    </xf>
    <xf numFmtId="3" fontId="22" fillId="35" borderId="13" xfId="1" applyNumberFormat="1" applyFont="1" applyFill="1" applyBorder="1" applyAlignment="1">
      <alignment horizontal="right" vertical="top"/>
    </xf>
    <xf numFmtId="0" fontId="19" fillId="34" borderId="15" xfId="0" applyFont="1" applyFill="1" applyBorder="1" applyAlignment="1">
      <alignment vertical="top" wrapText="1"/>
    </xf>
    <xf numFmtId="0" fontId="19" fillId="34" borderId="18" xfId="0" applyFont="1" applyFill="1" applyBorder="1" applyAlignment="1">
      <alignment vertical="top" wrapText="1"/>
    </xf>
    <xf numFmtId="0" fontId="19" fillId="34" borderId="10" xfId="0" applyFont="1" applyFill="1" applyBorder="1" applyAlignment="1">
      <alignment vertical="top" wrapText="1"/>
    </xf>
    <xf numFmtId="0" fontId="19" fillId="34" borderId="19" xfId="0" applyFont="1" applyFill="1" applyBorder="1" applyAlignment="1">
      <alignment vertical="top"/>
    </xf>
    <xf numFmtId="0" fontId="19" fillId="34" borderId="14" xfId="0" applyFont="1" applyFill="1" applyBorder="1" applyAlignment="1">
      <alignment vertical="top"/>
    </xf>
    <xf numFmtId="0" fontId="19" fillId="34" borderId="17" xfId="0" applyFont="1" applyFill="1" applyBorder="1" applyAlignment="1">
      <alignment vertical="top"/>
    </xf>
    <xf numFmtId="0" fontId="19" fillId="34" borderId="10" xfId="0" applyFont="1" applyFill="1" applyBorder="1" applyAlignment="1">
      <alignment vertical="top"/>
    </xf>
    <xf numFmtId="3" fontId="17" fillId="0" borderId="0" xfId="0" applyNumberFormat="1" applyFont="1" applyAlignment="1">
      <alignment vertical="top"/>
    </xf>
    <xf numFmtId="0" fontId="19" fillId="34" borderId="14" xfId="0" applyFont="1" applyFill="1" applyBorder="1" applyAlignment="1">
      <alignment horizontal="center" vertical="top"/>
    </xf>
    <xf numFmtId="0" fontId="19" fillId="34" borderId="15" xfId="0" applyFont="1" applyFill="1" applyBorder="1" applyAlignment="1">
      <alignment horizontal="left" vertical="top" wrapText="1"/>
    </xf>
    <xf numFmtId="0" fontId="17" fillId="34" borderId="19" xfId="0" applyFont="1" applyFill="1" applyBorder="1" applyAlignment="1">
      <alignment vertical="top"/>
    </xf>
    <xf numFmtId="0" fontId="19" fillId="34" borderId="17" xfId="0" applyFont="1" applyFill="1" applyBorder="1" applyAlignment="1">
      <alignment vertical="top" wrapText="1"/>
    </xf>
    <xf numFmtId="0" fontId="19" fillId="34" borderId="18" xfId="0" applyFont="1" applyFill="1" applyBorder="1" applyAlignment="1">
      <alignment horizontal="left" vertical="top" wrapText="1"/>
    </xf>
    <xf numFmtId="0" fontId="19" fillId="34" borderId="16" xfId="0" applyFont="1" applyFill="1" applyBorder="1" applyAlignment="1">
      <alignment vertical="top"/>
    </xf>
    <xf numFmtId="0" fontId="19" fillId="34" borderId="16" xfId="0" applyFont="1" applyFill="1" applyBorder="1" applyAlignment="1">
      <alignment vertical="top" wrapText="1"/>
    </xf>
    <xf numFmtId="0" fontId="19" fillId="34" borderId="14" xfId="0" applyFont="1" applyFill="1" applyBorder="1" applyAlignment="1">
      <alignment vertical="top" wrapText="1"/>
    </xf>
    <xf numFmtId="3" fontId="19" fillId="0" borderId="12" xfId="1" applyNumberFormat="1" applyFont="1" applyFill="1" applyBorder="1" applyAlignment="1">
      <alignment horizontal="center" vertical="top" wrapText="1"/>
    </xf>
    <xf numFmtId="3" fontId="22" fillId="35" borderId="13" xfId="1" applyNumberFormat="1" applyFont="1" applyFill="1" applyBorder="1" applyAlignment="1">
      <alignment horizontal="center" vertical="top"/>
    </xf>
    <xf numFmtId="3" fontId="19" fillId="0" borderId="10" xfId="1" applyNumberFormat="1" applyFont="1" applyFill="1" applyBorder="1" applyAlignment="1">
      <alignment horizontal="right" vertical="top" wrapText="1"/>
    </xf>
    <xf numFmtId="0" fontId="19" fillId="0" borderId="10" xfId="0" applyFont="1" applyBorder="1" applyAlignment="1">
      <alignment vertical="top" wrapText="1"/>
    </xf>
    <xf numFmtId="0" fontId="22" fillId="36" borderId="11" xfId="0" applyFont="1" applyFill="1" applyBorder="1" applyAlignment="1">
      <alignment vertical="top"/>
    </xf>
    <xf numFmtId="3" fontId="22" fillId="36" borderId="13" xfId="1" applyNumberFormat="1" applyFont="1" applyFill="1" applyBorder="1" applyAlignment="1">
      <alignment horizontal="right" vertical="top"/>
    </xf>
    <xf numFmtId="4" fontId="22" fillId="36" borderId="13" xfId="1" applyNumberFormat="1" applyFont="1" applyFill="1" applyBorder="1" applyAlignment="1">
      <alignment horizontal="right" vertical="top"/>
    </xf>
    <xf numFmtId="3" fontId="22" fillId="36" borderId="13" xfId="1" applyNumberFormat="1" applyFont="1" applyFill="1" applyBorder="1" applyAlignment="1">
      <alignment horizontal="center" vertical="top"/>
    </xf>
    <xf numFmtId="0" fontId="21" fillId="33" borderId="12" xfId="0" applyFont="1" applyFill="1" applyBorder="1" applyAlignment="1">
      <alignment vertical="top"/>
    </xf>
    <xf numFmtId="0" fontId="19" fillId="34" borderId="14" xfId="0" applyFont="1" applyFill="1" applyBorder="1" applyAlignment="1">
      <alignment horizontal="left" vertical="top"/>
    </xf>
    <xf numFmtId="0" fontId="19" fillId="34" borderId="17" xfId="0" applyFont="1" applyFill="1" applyBorder="1" applyAlignment="1">
      <alignment horizontal="left" vertical="top"/>
    </xf>
    <xf numFmtId="0" fontId="19" fillId="34" borderId="16" xfId="0" applyFont="1" applyFill="1" applyBorder="1" applyAlignment="1">
      <alignment horizontal="left" vertical="top"/>
    </xf>
    <xf numFmtId="0" fontId="24" fillId="0" borderId="0" xfId="0" applyFont="1" applyAlignment="1">
      <alignment vertical="top"/>
    </xf>
    <xf numFmtId="0" fontId="26" fillId="0" borderId="0" xfId="0" applyFont="1" applyAlignment="1">
      <alignment vertical="top"/>
    </xf>
    <xf numFmtId="0" fontId="24" fillId="0" borderId="0" xfId="0" applyFont="1" applyBorder="1" applyAlignment="1">
      <alignment vertical="top"/>
    </xf>
    <xf numFmtId="0" fontId="26" fillId="0" borderId="0" xfId="0" applyFont="1" applyBorder="1" applyAlignment="1">
      <alignment vertical="top"/>
    </xf>
    <xf numFmtId="3" fontId="26" fillId="0" borderId="0" xfId="0" applyNumberFormat="1" applyFont="1" applyBorder="1" applyAlignment="1">
      <alignment vertical="top"/>
    </xf>
    <xf numFmtId="4" fontId="26" fillId="0" borderId="0" xfId="0" applyNumberFormat="1" applyFont="1" applyBorder="1" applyAlignment="1">
      <alignment vertical="top"/>
    </xf>
    <xf numFmtId="0" fontId="17" fillId="0" borderId="0" xfId="0" applyFont="1"/>
    <xf numFmtId="0" fontId="17" fillId="0" borderId="0" xfId="0" applyFont="1" applyAlignment="1">
      <alignment horizontal="center"/>
    </xf>
    <xf numFmtId="4" fontId="17" fillId="0" borderId="0" xfId="0" applyNumberFormat="1" applyFont="1" applyAlignment="1">
      <alignment horizontal="right"/>
    </xf>
    <xf numFmtId="4" fontId="56" fillId="0" borderId="0" xfId="0" applyNumberFormat="1" applyFont="1" applyAlignment="1">
      <alignment horizontal="left" vertical="top"/>
    </xf>
    <xf numFmtId="4" fontId="56" fillId="0" borderId="0" xfId="0" applyNumberFormat="1" applyFont="1" applyAlignment="1">
      <alignment horizontal="left" vertical="center"/>
    </xf>
    <xf numFmtId="0" fontId="57" fillId="0" borderId="0" xfId="0" applyFont="1"/>
    <xf numFmtId="3" fontId="57" fillId="0" borderId="0" xfId="0" applyNumberFormat="1" applyFont="1" applyAlignment="1">
      <alignment wrapText="1"/>
    </xf>
    <xf numFmtId="0" fontId="58" fillId="0" borderId="0" xfId="0" applyFont="1"/>
    <xf numFmtId="4" fontId="56" fillId="0" borderId="0" xfId="0" applyNumberFormat="1" applyFont="1" applyAlignment="1">
      <alignment horizontal="right" vertical="top"/>
    </xf>
    <xf numFmtId="0" fontId="57" fillId="0" borderId="0" xfId="0" applyFont="1" applyAlignment="1">
      <alignment vertical="center"/>
    </xf>
    <xf numFmtId="3" fontId="57" fillId="0" borderId="0" xfId="0" applyNumberFormat="1" applyFont="1" applyAlignment="1">
      <alignment vertical="center" wrapText="1"/>
    </xf>
    <xf numFmtId="0" fontId="58" fillId="0" borderId="0" xfId="0" applyFont="1" applyAlignment="1">
      <alignment vertical="center"/>
    </xf>
    <xf numFmtId="4" fontId="56" fillId="0" borderId="0" xfId="0" applyNumberFormat="1" applyFont="1" applyAlignment="1">
      <alignment horizontal="right" vertical="center"/>
    </xf>
    <xf numFmtId="4" fontId="56" fillId="0" borderId="0" xfId="0" applyNumberFormat="1" applyFont="1" applyFill="1" applyAlignment="1">
      <alignment horizontal="right" vertical="top"/>
    </xf>
    <xf numFmtId="0" fontId="59" fillId="0" borderId="0" xfId="0" applyFont="1"/>
    <xf numFmtId="3" fontId="59" fillId="0" borderId="0" xfId="0" applyNumberFormat="1" applyFont="1" applyAlignment="1">
      <alignment wrapText="1"/>
    </xf>
    <xf numFmtId="3" fontId="56" fillId="0" borderId="0" xfId="0" applyNumberFormat="1" applyFont="1"/>
    <xf numFmtId="4" fontId="58" fillId="0" borderId="0" xfId="0" applyNumberFormat="1" applyFont="1"/>
    <xf numFmtId="0" fontId="60" fillId="0" borderId="0" xfId="0" applyFont="1"/>
    <xf numFmtId="0" fontId="60" fillId="0" borderId="0" xfId="0" applyFont="1" applyAlignment="1">
      <alignment wrapText="1"/>
    </xf>
    <xf numFmtId="0" fontId="61" fillId="0" borderId="0" xfId="0" applyFont="1" applyAlignment="1">
      <alignment horizontal="center" wrapText="1"/>
    </xf>
    <xf numFmtId="0" fontId="62" fillId="0" borderId="0" xfId="0" applyFont="1" applyAlignment="1">
      <alignment wrapText="1"/>
    </xf>
    <xf numFmtId="0" fontId="22" fillId="0" borderId="13" xfId="0" applyFont="1" applyBorder="1" applyAlignment="1">
      <alignment horizontal="center" vertical="top" wrapText="1"/>
    </xf>
    <xf numFmtId="0" fontId="63" fillId="0" borderId="10" xfId="0" applyFont="1" applyBorder="1" applyAlignment="1">
      <alignment horizontal="center" vertical="top" wrapText="1"/>
    </xf>
    <xf numFmtId="3" fontId="63" fillId="0" borderId="13" xfId="0" applyNumberFormat="1" applyFont="1" applyFill="1" applyBorder="1" applyAlignment="1">
      <alignment horizontal="center" vertical="top" wrapText="1"/>
    </xf>
    <xf numFmtId="4" fontId="63" fillId="0" borderId="13" xfId="0" applyNumberFormat="1" applyFont="1" applyFill="1" applyBorder="1" applyAlignment="1">
      <alignment horizontal="center" vertical="top" wrapText="1"/>
    </xf>
    <xf numFmtId="0" fontId="57" fillId="0" borderId="0" xfId="0" applyFont="1" applyAlignment="1">
      <alignment vertical="top"/>
    </xf>
    <xf numFmtId="0" fontId="56" fillId="0" borderId="29" xfId="0" applyFont="1" applyBorder="1" applyAlignment="1">
      <alignment horizontal="center" vertical="top"/>
    </xf>
    <xf numFmtId="0" fontId="56" fillId="0" borderId="30" xfId="0" applyFont="1" applyBorder="1" applyAlignment="1">
      <alignment vertical="top"/>
    </xf>
    <xf numFmtId="0" fontId="56" fillId="0" borderId="30" xfId="0" applyFont="1" applyBorder="1" applyAlignment="1">
      <alignment vertical="top" wrapText="1"/>
    </xf>
    <xf numFmtId="0" fontId="56" fillId="0" borderId="13" xfId="0" applyFont="1" applyBorder="1" applyAlignment="1">
      <alignment vertical="top"/>
    </xf>
    <xf numFmtId="4" fontId="56" fillId="0" borderId="13" xfId="0" applyNumberFormat="1" applyFont="1" applyBorder="1" applyAlignment="1">
      <alignment vertical="top"/>
    </xf>
    <xf numFmtId="0" fontId="56" fillId="0" borderId="0" xfId="0" applyFont="1"/>
    <xf numFmtId="0" fontId="56" fillId="0" borderId="31" xfId="0" applyFont="1" applyBorder="1" applyAlignment="1">
      <alignment horizontal="center" vertical="top"/>
    </xf>
    <xf numFmtId="0" fontId="56" fillId="0" borderId="32" xfId="0" applyFont="1" applyBorder="1" applyAlignment="1">
      <alignment vertical="top"/>
    </xf>
    <xf numFmtId="0" fontId="63" fillId="35" borderId="30" xfId="0" applyFont="1" applyFill="1" applyBorder="1" applyAlignment="1">
      <alignment vertical="top"/>
    </xf>
    <xf numFmtId="0" fontId="63" fillId="35" borderId="33" xfId="0" applyFont="1" applyFill="1" applyBorder="1" applyAlignment="1">
      <alignment vertical="top" wrapText="1"/>
    </xf>
    <xf numFmtId="0" fontId="63" fillId="35" borderId="13" xfId="0" applyFont="1" applyFill="1" applyBorder="1" applyAlignment="1">
      <alignment vertical="top"/>
    </xf>
    <xf numFmtId="4" fontId="63" fillId="35" borderId="13" xfId="0" applyNumberFormat="1" applyFont="1" applyFill="1" applyBorder="1" applyAlignment="1">
      <alignment vertical="top"/>
    </xf>
    <xf numFmtId="4" fontId="63" fillId="59" borderId="13" xfId="0" applyNumberFormat="1" applyFont="1" applyFill="1" applyBorder="1" applyAlignment="1">
      <alignment vertical="top"/>
    </xf>
    <xf numFmtId="3" fontId="56" fillId="0" borderId="0" xfId="0" applyNumberFormat="1" applyFont="1" applyAlignment="1">
      <alignment wrapText="1"/>
    </xf>
    <xf numFmtId="2" fontId="57" fillId="0" borderId="0" xfId="0" applyNumberFormat="1" applyFont="1"/>
    <xf numFmtId="0" fontId="60" fillId="0" borderId="0" xfId="0" applyFont="1" applyAlignment="1">
      <alignment vertical="top"/>
    </xf>
    <xf numFmtId="0" fontId="60" fillId="0" borderId="0" xfId="0" applyFont="1" applyAlignment="1">
      <alignment vertical="top" wrapText="1"/>
    </xf>
    <xf numFmtId="0" fontId="60" fillId="0" borderId="0" xfId="0" applyFont="1" applyAlignment="1">
      <alignment horizontal="center" vertical="top"/>
    </xf>
    <xf numFmtId="3" fontId="56" fillId="0" borderId="0" xfId="0" applyNumberFormat="1" applyFont="1" applyAlignment="1">
      <alignment horizontal="left" vertical="top"/>
    </xf>
    <xf numFmtId="4" fontId="60" fillId="0" borderId="0" xfId="0" applyNumberFormat="1" applyFont="1" applyAlignment="1">
      <alignment vertical="top" wrapText="1"/>
    </xf>
    <xf numFmtId="4" fontId="60" fillId="0" borderId="0" xfId="0" applyNumberFormat="1" applyFont="1" applyAlignment="1">
      <alignment vertical="top"/>
    </xf>
    <xf numFmtId="4" fontId="19" fillId="0" borderId="0" xfId="0" applyNumberFormat="1" applyFont="1" applyAlignment="1">
      <alignment horizontal="right" vertical="top"/>
    </xf>
    <xf numFmtId="4" fontId="64" fillId="0" borderId="0" xfId="0" applyNumberFormat="1" applyFont="1" applyAlignment="1">
      <alignment horizontal="left" vertical="top"/>
    </xf>
    <xf numFmtId="3" fontId="61" fillId="0" borderId="0" xfId="0" applyNumberFormat="1" applyFont="1" applyAlignment="1">
      <alignment horizontal="center" vertical="top" wrapText="1"/>
    </xf>
    <xf numFmtId="4" fontId="61" fillId="0" borderId="0" xfId="0" applyNumberFormat="1" applyFont="1" applyAlignment="1">
      <alignment horizontal="center" vertical="top" wrapText="1"/>
    </xf>
    <xf numFmtId="0" fontId="56" fillId="0" borderId="0" xfId="0" applyFont="1" applyAlignment="1">
      <alignment vertical="top"/>
    </xf>
    <xf numFmtId="0" fontId="63" fillId="0" borderId="14" xfId="0" applyFont="1" applyFill="1" applyBorder="1" applyAlignment="1">
      <alignment horizontal="center" vertical="top" wrapText="1"/>
    </xf>
    <xf numFmtId="0" fontId="63" fillId="0" borderId="15" xfId="0" applyFont="1" applyFill="1" applyBorder="1" applyAlignment="1">
      <alignment horizontal="center" vertical="top" wrapText="1"/>
    </xf>
    <xf numFmtId="4" fontId="22" fillId="0" borderId="13" xfId="0" applyNumberFormat="1" applyFont="1" applyFill="1" applyBorder="1" applyAlignment="1">
      <alignment horizontal="center" vertical="top" wrapText="1"/>
    </xf>
    <xf numFmtId="0" fontId="63" fillId="35" borderId="33" xfId="0" applyFont="1" applyFill="1" applyBorder="1" applyAlignment="1">
      <alignment vertical="top"/>
    </xf>
    <xf numFmtId="0" fontId="63" fillId="36" borderId="33" xfId="0" applyFont="1" applyFill="1" applyBorder="1" applyAlignment="1">
      <alignment vertical="top"/>
    </xf>
    <xf numFmtId="0" fontId="63" fillId="36" borderId="33" xfId="0" applyFont="1" applyFill="1" applyBorder="1" applyAlignment="1">
      <alignment vertical="top" wrapText="1"/>
    </xf>
    <xf numFmtId="0" fontId="56" fillId="0" borderId="0" xfId="0" applyFont="1" applyAlignment="1">
      <alignment vertical="top" wrapText="1"/>
    </xf>
    <xf numFmtId="0" fontId="56" fillId="0" borderId="0" xfId="0" applyFont="1" applyAlignment="1">
      <alignment horizontal="center" vertical="top"/>
    </xf>
    <xf numFmtId="3" fontId="56" fillId="0" borderId="0" xfId="0" applyNumberFormat="1" applyFont="1" applyAlignment="1">
      <alignment vertical="top" wrapText="1"/>
    </xf>
    <xf numFmtId="4" fontId="56" fillId="0" borderId="0" xfId="0" applyNumberFormat="1" applyFont="1" applyAlignment="1">
      <alignment vertical="top" wrapText="1"/>
    </xf>
    <xf numFmtId="4" fontId="56" fillId="0" borderId="0" xfId="0" applyNumberFormat="1" applyFont="1" applyAlignment="1">
      <alignment vertical="top"/>
    </xf>
    <xf numFmtId="3" fontId="60" fillId="0" borderId="0" xfId="0" applyNumberFormat="1" applyFont="1" applyAlignment="1">
      <alignment vertical="top" wrapText="1"/>
    </xf>
    <xf numFmtId="0" fontId="19" fillId="0" borderId="0" xfId="0" applyFont="1" applyAlignment="1">
      <alignment horizontal="right"/>
    </xf>
    <xf numFmtId="0" fontId="19" fillId="0" borderId="0" xfId="0" applyFont="1" applyFill="1" applyAlignment="1">
      <alignment horizontal="right"/>
    </xf>
    <xf numFmtId="0" fontId="62" fillId="0" borderId="0" xfId="0" applyFont="1" applyAlignment="1"/>
    <xf numFmtId="0" fontId="63" fillId="0" borderId="13" xfId="0" applyFont="1" applyBorder="1" applyAlignment="1">
      <alignment horizontal="center" vertical="top" wrapText="1"/>
    </xf>
    <xf numFmtId="0" fontId="63" fillId="0" borderId="13" xfId="0" applyFont="1" applyBorder="1" applyAlignment="1">
      <alignment horizontal="center" vertical="top"/>
    </xf>
    <xf numFmtId="0" fontId="63" fillId="0" borderId="11" xfId="0" applyFont="1" applyBorder="1" applyAlignment="1">
      <alignment horizontal="center" vertical="top" wrapText="1"/>
    </xf>
    <xf numFmtId="0" fontId="56" fillId="0" borderId="13" xfId="0" applyFont="1" applyBorder="1" applyAlignment="1">
      <alignment horizontal="center" vertical="top"/>
    </xf>
    <xf numFmtId="0" fontId="56" fillId="0" borderId="13" xfId="0" applyFont="1" applyBorder="1" applyAlignment="1">
      <alignment horizontal="left" vertical="top" wrapText="1"/>
    </xf>
    <xf numFmtId="0" fontId="56" fillId="0" borderId="13" xfId="0" applyFont="1" applyBorder="1" applyAlignment="1">
      <alignment horizontal="right" vertical="top"/>
    </xf>
    <xf numFmtId="4" fontId="56" fillId="0" borderId="13" xfId="0" applyNumberFormat="1" applyFont="1" applyBorder="1" applyAlignment="1">
      <alignment horizontal="right" vertical="top"/>
    </xf>
    <xf numFmtId="0" fontId="63" fillId="36" borderId="13" xfId="0" applyFont="1" applyFill="1" applyBorder="1" applyAlignment="1">
      <alignment horizontal="right" vertical="center"/>
    </xf>
    <xf numFmtId="4" fontId="63" fillId="36" borderId="13" xfId="0" applyNumberFormat="1" applyFont="1" applyFill="1" applyBorder="1" applyAlignment="1">
      <alignment horizontal="right" vertical="center"/>
    </xf>
    <xf numFmtId="0" fontId="64" fillId="0" borderId="0" xfId="0" applyFont="1"/>
    <xf numFmtId="4" fontId="64" fillId="0" borderId="0" xfId="0" applyNumberFormat="1" applyFont="1" applyAlignment="1">
      <alignment horizontal="left" vertical="center"/>
    </xf>
    <xf numFmtId="0" fontId="65" fillId="0" borderId="0" xfId="0" applyFont="1" applyFill="1" applyAlignment="1">
      <alignment horizontal="left"/>
    </xf>
    <xf numFmtId="3" fontId="64" fillId="0" borderId="0" xfId="0" applyNumberFormat="1" applyFont="1"/>
    <xf numFmtId="0" fontId="67" fillId="0" borderId="13" xfId="0" applyFont="1" applyBorder="1" applyAlignment="1">
      <alignment horizontal="center" vertical="top" wrapText="1"/>
    </xf>
    <xf numFmtId="0" fontId="67" fillId="0" borderId="10" xfId="0" applyFont="1" applyBorder="1" applyAlignment="1">
      <alignment horizontal="center" vertical="top" wrapText="1"/>
    </xf>
    <xf numFmtId="0" fontId="64" fillId="0" borderId="30" xfId="0" applyFont="1" applyBorder="1" applyAlignment="1">
      <alignment vertical="top"/>
    </xf>
    <xf numFmtId="0" fontId="64" fillId="0" borderId="30" xfId="0" applyFont="1" applyBorder="1" applyAlignment="1">
      <alignment vertical="top" wrapText="1"/>
    </xf>
    <xf numFmtId="3" fontId="64" fillId="0" borderId="30" xfId="0" applyNumberFormat="1" applyFont="1" applyBorder="1" applyAlignment="1">
      <alignment vertical="top"/>
    </xf>
    <xf numFmtId="4" fontId="64" fillId="0" borderId="13" xfId="0" applyNumberFormat="1" applyFont="1" applyBorder="1" applyAlignment="1">
      <alignment vertical="top"/>
    </xf>
    <xf numFmtId="4" fontId="67" fillId="36" borderId="13" xfId="0" applyNumberFormat="1" applyFont="1" applyFill="1" applyBorder="1" applyAlignment="1">
      <alignment vertical="top"/>
    </xf>
    <xf numFmtId="4" fontId="64" fillId="0" borderId="0" xfId="0" applyNumberFormat="1" applyFont="1"/>
    <xf numFmtId="3" fontId="60" fillId="0" borderId="0" xfId="0" applyNumberFormat="1" applyFont="1"/>
    <xf numFmtId="4" fontId="60" fillId="0" borderId="0" xfId="0" applyNumberFormat="1" applyFont="1"/>
    <xf numFmtId="0" fontId="64" fillId="0" borderId="0" xfId="0" applyFont="1" applyAlignment="1">
      <alignment horizontal="center" vertical="top"/>
    </xf>
    <xf numFmtId="0" fontId="64" fillId="0" borderId="0" xfId="0" applyFont="1" applyAlignment="1">
      <alignment horizontal="left" vertical="top" wrapText="1"/>
    </xf>
    <xf numFmtId="4" fontId="64" fillId="0" borderId="0" xfId="0" applyNumberFormat="1" applyFont="1" applyAlignment="1">
      <alignment horizontal="right" vertical="top"/>
    </xf>
    <xf numFmtId="0" fontId="64" fillId="0" borderId="0" xfId="0" applyFont="1" applyAlignment="1">
      <alignment vertical="top"/>
    </xf>
    <xf numFmtId="0" fontId="65" fillId="0" borderId="0" xfId="0" applyFont="1" applyFill="1" applyAlignment="1">
      <alignment horizontal="right"/>
    </xf>
    <xf numFmtId="0" fontId="67" fillId="0" borderId="0" xfId="0" applyFont="1" applyBorder="1" applyAlignment="1">
      <alignment horizontal="center" vertical="top" wrapText="1"/>
    </xf>
    <xf numFmtId="0" fontId="67" fillId="0" borderId="0" xfId="0" applyFont="1" applyBorder="1" applyAlignment="1">
      <alignment horizontal="center" vertical="top"/>
    </xf>
    <xf numFmtId="3" fontId="67" fillId="0" borderId="0" xfId="0" applyNumberFormat="1" applyFont="1" applyBorder="1" applyAlignment="1">
      <alignment horizontal="center" vertical="top"/>
    </xf>
    <xf numFmtId="4" fontId="67" fillId="0" borderId="0" xfId="0" applyNumberFormat="1" applyFont="1" applyBorder="1" applyAlignment="1">
      <alignment horizontal="center" vertical="top"/>
    </xf>
    <xf numFmtId="0" fontId="67" fillId="0" borderId="14" xfId="0" applyFont="1" applyBorder="1" applyAlignment="1">
      <alignment horizontal="center" vertical="top" wrapText="1"/>
    </xf>
    <xf numFmtId="0" fontId="68" fillId="0" borderId="14" xfId="0" applyFont="1" applyBorder="1" applyAlignment="1">
      <alignment horizontal="center" vertical="top" wrapText="1"/>
    </xf>
    <xf numFmtId="0" fontId="67" fillId="0" borderId="15" xfId="0" applyFont="1" applyBorder="1" applyAlignment="1">
      <alignment horizontal="center" vertical="top" wrapText="1"/>
    </xf>
    <xf numFmtId="3" fontId="67" fillId="0" borderId="14" xfId="0" applyNumberFormat="1" applyFont="1" applyBorder="1" applyAlignment="1">
      <alignment horizontal="center" vertical="top" wrapText="1"/>
    </xf>
    <xf numFmtId="4" fontId="67" fillId="0" borderId="14" xfId="0" applyNumberFormat="1" applyFont="1" applyBorder="1" applyAlignment="1">
      <alignment horizontal="center" vertical="top" wrapText="1"/>
    </xf>
    <xf numFmtId="0" fontId="67" fillId="35" borderId="30" xfId="0" applyFont="1" applyFill="1" applyBorder="1" applyAlignment="1">
      <alignment vertical="top"/>
    </xf>
    <xf numFmtId="0" fontId="67" fillId="35" borderId="33" xfId="0" applyFont="1" applyFill="1" applyBorder="1" applyAlignment="1">
      <alignment vertical="top"/>
    </xf>
    <xf numFmtId="3" fontId="67" fillId="35" borderId="30" xfId="0" applyNumberFormat="1" applyFont="1" applyFill="1" applyBorder="1" applyAlignment="1">
      <alignment vertical="top"/>
    </xf>
    <xf numFmtId="4" fontId="67" fillId="35" borderId="13" xfId="0" applyNumberFormat="1" applyFont="1" applyFill="1" applyBorder="1" applyAlignment="1">
      <alignment vertical="top"/>
    </xf>
    <xf numFmtId="3" fontId="67" fillId="36" borderId="13" xfId="0" applyNumberFormat="1" applyFont="1" applyFill="1" applyBorder="1" applyAlignment="1">
      <alignment vertical="top"/>
    </xf>
    <xf numFmtId="3" fontId="64" fillId="0" borderId="0" xfId="0" applyNumberFormat="1" applyFont="1" applyAlignment="1">
      <alignment horizontal="center" vertical="top"/>
    </xf>
    <xf numFmtId="4" fontId="64" fillId="0" borderId="0" xfId="0" applyNumberFormat="1" applyFont="1" applyAlignment="1">
      <alignment horizontal="center" vertical="top"/>
    </xf>
    <xf numFmtId="0" fontId="64" fillId="0" borderId="0" xfId="0" applyFont="1" applyFill="1" applyAlignment="1">
      <alignment horizontal="center" vertical="top"/>
    </xf>
    <xf numFmtId="0" fontId="64" fillId="0" borderId="0" xfId="0" applyFont="1" applyAlignment="1">
      <alignment horizontal="center" vertical="top" wrapText="1"/>
    </xf>
    <xf numFmtId="0" fontId="64" fillId="0" borderId="0" xfId="0" applyFont="1" applyAlignment="1">
      <alignment horizontal="right" vertical="top"/>
    </xf>
    <xf numFmtId="0" fontId="67" fillId="0" borderId="0" xfId="0" applyFont="1" applyBorder="1" applyAlignment="1">
      <alignment vertical="top" wrapText="1"/>
    </xf>
    <xf numFmtId="3" fontId="67" fillId="36" borderId="10" xfId="0" applyNumberFormat="1" applyFont="1" applyFill="1" applyBorder="1" applyAlignment="1">
      <alignment vertical="top"/>
    </xf>
    <xf numFmtId="3" fontId="67" fillId="0" borderId="13" xfId="0" applyNumberFormat="1" applyFont="1" applyBorder="1" applyAlignment="1">
      <alignment horizontal="center" vertical="top" wrapText="1"/>
    </xf>
    <xf numFmtId="0" fontId="64" fillId="0" borderId="0" xfId="0" applyFont="1" applyAlignment="1">
      <alignment horizontal="center"/>
    </xf>
    <xf numFmtId="0" fontId="64" fillId="0" borderId="15" xfId="0" applyFont="1" applyBorder="1" applyAlignment="1">
      <alignment horizontal="center" vertical="top"/>
    </xf>
    <xf numFmtId="0" fontId="64" fillId="0" borderId="30" xfId="0" applyFont="1" applyBorder="1" applyAlignment="1">
      <alignment horizontal="center" vertical="top"/>
    </xf>
    <xf numFmtId="0" fontId="64" fillId="0" borderId="31" xfId="0" applyFont="1" applyBorder="1" applyAlignment="1">
      <alignment horizontal="center"/>
    </xf>
    <xf numFmtId="0" fontId="64" fillId="0" borderId="32" xfId="0" applyFont="1" applyBorder="1" applyAlignment="1">
      <alignment horizontal="center" vertical="top"/>
    </xf>
    <xf numFmtId="0" fontId="60" fillId="0" borderId="0" xfId="0" applyFont="1" applyAlignment="1">
      <alignment horizontal="center"/>
    </xf>
    <xf numFmtId="4" fontId="64" fillId="0" borderId="0" xfId="0" applyNumberFormat="1" applyFont="1" applyAlignment="1">
      <alignment vertical="center"/>
    </xf>
    <xf numFmtId="0" fontId="58" fillId="0" borderId="0" xfId="0" applyFont="1" applyAlignment="1">
      <alignment horizontal="center"/>
    </xf>
    <xf numFmtId="3" fontId="58" fillId="0" borderId="0" xfId="0" applyNumberFormat="1" applyFont="1"/>
    <xf numFmtId="0" fontId="64" fillId="0" borderId="0" xfId="0" applyFont="1" applyAlignment="1">
      <alignment horizontal="center" wrapText="1"/>
    </xf>
    <xf numFmtId="3" fontId="67" fillId="0" borderId="13" xfId="0" applyNumberFormat="1" applyFont="1" applyFill="1" applyBorder="1" applyAlignment="1">
      <alignment horizontal="center" vertical="top" wrapText="1"/>
    </xf>
    <xf numFmtId="4" fontId="67" fillId="0" borderId="13" xfId="0" applyNumberFormat="1" applyFont="1" applyFill="1" applyBorder="1" applyAlignment="1">
      <alignment horizontal="center" vertical="top" wrapText="1"/>
    </xf>
    <xf numFmtId="0" fontId="68" fillId="0" borderId="13" xfId="0" applyFont="1" applyFill="1" applyBorder="1" applyAlignment="1">
      <alignment horizontal="center" vertical="top" wrapText="1"/>
    </xf>
    <xf numFmtId="0" fontId="64" fillId="0" borderId="30" xfId="0" applyFont="1" applyBorder="1" applyAlignment="1">
      <alignment horizontal="center"/>
    </xf>
    <xf numFmtId="0" fontId="70" fillId="0" borderId="13" xfId="0" applyFont="1" applyBorder="1" applyAlignment="1">
      <alignment horizontal="center" vertical="center" wrapText="1"/>
    </xf>
    <xf numFmtId="0" fontId="64" fillId="0" borderId="30" xfId="0" applyFont="1" applyFill="1" applyBorder="1"/>
    <xf numFmtId="0" fontId="64" fillId="0" borderId="30" xfId="0" applyFont="1" applyBorder="1"/>
    <xf numFmtId="0" fontId="64" fillId="0" borderId="30" xfId="0" applyNumberFormat="1" applyFont="1" applyBorder="1" applyAlignment="1">
      <alignment wrapText="1"/>
    </xf>
    <xf numFmtId="0" fontId="67" fillId="35" borderId="38" xfId="0" applyFont="1" applyFill="1" applyBorder="1"/>
    <xf numFmtId="0" fontId="67" fillId="35" borderId="39" xfId="0" applyNumberFormat="1" applyFont="1" applyFill="1" applyBorder="1" applyAlignment="1">
      <alignment wrapText="1"/>
    </xf>
    <xf numFmtId="4" fontId="67" fillId="35" borderId="13" xfId="0" applyNumberFormat="1" applyFont="1" applyFill="1" applyBorder="1" applyAlignment="1">
      <alignment wrapText="1"/>
    </xf>
    <xf numFmtId="4" fontId="67" fillId="35" borderId="40" xfId="0" applyNumberFormat="1" applyFont="1" applyFill="1" applyBorder="1" applyAlignment="1">
      <alignment wrapText="1"/>
    </xf>
    <xf numFmtId="0" fontId="60" fillId="0" borderId="0" xfId="0" applyFont="1" applyAlignment="1">
      <alignment horizontal="center" wrapText="1"/>
    </xf>
    <xf numFmtId="3" fontId="63" fillId="59" borderId="13" xfId="0" applyNumberFormat="1" applyFont="1" applyFill="1" applyBorder="1" applyAlignment="1">
      <alignment vertical="top"/>
    </xf>
    <xf numFmtId="3" fontId="56" fillId="0" borderId="0" xfId="0" applyNumberFormat="1" applyFont="1" applyAlignment="1">
      <alignment horizontal="center" vertical="center"/>
    </xf>
    <xf numFmtId="0" fontId="63" fillId="59" borderId="10" xfId="0" applyFont="1" applyFill="1" applyBorder="1" applyAlignment="1">
      <alignment horizontal="left" vertical="top"/>
    </xf>
    <xf numFmtId="0" fontId="56" fillId="0" borderId="41" xfId="0" applyFont="1" applyBorder="1" applyAlignment="1">
      <alignment vertical="top"/>
    </xf>
    <xf numFmtId="0" fontId="63" fillId="0" borderId="13" xfId="0" applyFont="1" applyFill="1" applyBorder="1" applyAlignment="1">
      <alignment horizontal="center" vertical="top" wrapText="1"/>
    </xf>
    <xf numFmtId="3" fontId="56" fillId="0" borderId="29" xfId="0" applyNumberFormat="1" applyFont="1" applyFill="1" applyBorder="1" applyAlignment="1">
      <alignment vertical="top"/>
    </xf>
    <xf numFmtId="4" fontId="56" fillId="0" borderId="36" xfId="0" applyNumberFormat="1" applyFont="1" applyFill="1" applyBorder="1" applyAlignment="1">
      <alignment vertical="top"/>
    </xf>
    <xf numFmtId="3" fontId="63" fillId="35" borderId="29" xfId="0" applyNumberFormat="1" applyFont="1" applyFill="1" applyBorder="1" applyAlignment="1">
      <alignment vertical="top"/>
    </xf>
    <xf numFmtId="4" fontId="63" fillId="35" borderId="36" xfId="0" applyNumberFormat="1" applyFont="1" applyFill="1" applyBorder="1" applyAlignment="1">
      <alignment vertical="top"/>
    </xf>
    <xf numFmtId="3" fontId="63" fillId="36" borderId="29" xfId="0" applyNumberFormat="1" applyFont="1" applyFill="1" applyBorder="1" applyAlignment="1">
      <alignment vertical="top"/>
    </xf>
    <xf numFmtId="4" fontId="63" fillId="36" borderId="36" xfId="0" applyNumberFormat="1" applyFont="1" applyFill="1" applyBorder="1" applyAlignment="1">
      <alignment vertical="top"/>
    </xf>
    <xf numFmtId="0" fontId="63" fillId="59" borderId="42" xfId="0" applyFont="1" applyFill="1" applyBorder="1" applyAlignment="1">
      <alignment vertical="top"/>
    </xf>
    <xf numFmtId="3" fontId="63" fillId="59" borderId="10" xfId="0" applyNumberFormat="1" applyFont="1" applyFill="1" applyBorder="1" applyAlignment="1">
      <alignment vertical="top"/>
    </xf>
    <xf numFmtId="0" fontId="56" fillId="0" borderId="34" xfId="0" applyFont="1" applyBorder="1" applyAlignment="1">
      <alignment vertical="top" wrapText="1"/>
    </xf>
    <xf numFmtId="0" fontId="56" fillId="0" borderId="35" xfId="0" applyFont="1" applyBorder="1" applyAlignment="1">
      <alignment vertical="top"/>
    </xf>
    <xf numFmtId="0" fontId="63" fillId="36" borderId="34" xfId="0" applyFont="1" applyFill="1" applyBorder="1" applyAlignment="1">
      <alignment vertical="top"/>
    </xf>
    <xf numFmtId="0" fontId="56" fillId="0" borderId="35" xfId="0" applyFont="1" applyBorder="1" applyAlignment="1">
      <alignment vertical="top" wrapText="1"/>
    </xf>
    <xf numFmtId="0" fontId="56" fillId="34" borderId="14" xfId="0" applyFont="1" applyFill="1" applyBorder="1" applyAlignment="1">
      <alignment horizontal="center" vertical="top"/>
    </xf>
    <xf numFmtId="0" fontId="56" fillId="34" borderId="17" xfId="0" applyFont="1" applyFill="1" applyBorder="1" applyAlignment="1">
      <alignment horizontal="center" vertical="top"/>
    </xf>
    <xf numFmtId="0" fontId="56" fillId="34" borderId="16" xfId="0" applyFont="1" applyFill="1" applyBorder="1" applyAlignment="1">
      <alignment horizontal="center" vertical="top"/>
    </xf>
    <xf numFmtId="0" fontId="63" fillId="59" borderId="11" xfId="0" applyFont="1" applyFill="1" applyBorder="1" applyAlignment="1">
      <alignment horizontal="center" vertical="top"/>
    </xf>
    <xf numFmtId="0" fontId="63" fillId="59" borderId="42" xfId="0" applyFont="1" applyFill="1" applyBorder="1" applyAlignment="1">
      <alignment vertical="top" wrapText="1"/>
    </xf>
    <xf numFmtId="3" fontId="67" fillId="35" borderId="14" xfId="0" applyNumberFormat="1" applyFont="1" applyFill="1" applyBorder="1" applyAlignment="1">
      <alignment vertical="top"/>
    </xf>
    <xf numFmtId="0" fontId="64" fillId="0" borderId="0" xfId="0" applyFont="1" applyAlignment="1">
      <alignment vertical="top" wrapText="1"/>
    </xf>
    <xf numFmtId="3" fontId="64" fillId="0" borderId="0" xfId="0" applyNumberFormat="1" applyFont="1" applyAlignment="1">
      <alignment vertical="top"/>
    </xf>
    <xf numFmtId="4" fontId="64" fillId="0" borderId="0" xfId="0" applyNumberFormat="1" applyFont="1" applyAlignment="1">
      <alignment vertical="top"/>
    </xf>
    <xf numFmtId="3" fontId="64" fillId="0" borderId="0" xfId="0" applyNumberFormat="1" applyFont="1" applyAlignment="1">
      <alignment horizontal="left" vertical="top"/>
    </xf>
    <xf numFmtId="3" fontId="64" fillId="0" borderId="0" xfId="0" applyNumberFormat="1" applyFont="1" applyAlignment="1">
      <alignment horizontal="left" vertical="center"/>
    </xf>
    <xf numFmtId="4" fontId="67" fillId="0" borderId="12" xfId="0" applyNumberFormat="1" applyFont="1" applyBorder="1" applyAlignment="1">
      <alignment horizontal="center" vertical="top" wrapText="1"/>
    </xf>
    <xf numFmtId="0" fontId="64" fillId="0" borderId="29" xfId="0" applyFont="1" applyBorder="1" applyAlignment="1">
      <alignment vertical="top" wrapText="1"/>
    </xf>
    <xf numFmtId="4" fontId="64" fillId="0" borderId="36" xfId="0" applyNumberFormat="1" applyFont="1" applyBorder="1" applyAlignment="1">
      <alignment vertical="top"/>
    </xf>
    <xf numFmtId="0" fontId="64" fillId="0" borderId="31" xfId="0" applyFont="1" applyBorder="1" applyAlignment="1">
      <alignment vertical="top" wrapText="1"/>
    </xf>
    <xf numFmtId="0" fontId="67" fillId="35" borderId="29" xfId="0" applyFont="1" applyFill="1" applyBorder="1" applyAlignment="1">
      <alignment vertical="top" wrapText="1"/>
    </xf>
    <xf numFmtId="0" fontId="67" fillId="35" borderId="33" xfId="0" applyFont="1" applyFill="1" applyBorder="1" applyAlignment="1">
      <alignment vertical="top" wrapText="1"/>
    </xf>
    <xf numFmtId="4" fontId="67" fillId="35" borderId="36" xfId="0" applyNumberFormat="1" applyFont="1" applyFill="1" applyBorder="1" applyAlignment="1">
      <alignment vertical="top"/>
    </xf>
    <xf numFmtId="0" fontId="67" fillId="35" borderId="29" xfId="0" applyFont="1" applyFill="1" applyBorder="1" applyAlignment="1">
      <alignment vertical="top"/>
    </xf>
    <xf numFmtId="0" fontId="67" fillId="0" borderId="0" xfId="0" applyFont="1" applyAlignment="1">
      <alignment vertical="top"/>
    </xf>
    <xf numFmtId="0" fontId="67" fillId="0" borderId="47" xfId="0" applyFont="1" applyBorder="1" applyAlignment="1">
      <alignment vertical="top" wrapText="1"/>
    </xf>
    <xf numFmtId="0" fontId="67" fillId="0" borderId="48" xfId="0" applyFont="1" applyBorder="1" applyAlignment="1">
      <alignment vertical="top" wrapText="1"/>
    </xf>
    <xf numFmtId="3" fontId="67" fillId="0" borderId="49" xfId="0" applyNumberFormat="1" applyFont="1" applyBorder="1" applyAlignment="1">
      <alignment vertical="top"/>
    </xf>
    <xf numFmtId="4" fontId="67" fillId="0" borderId="50" xfId="0" applyNumberFormat="1" applyFont="1" applyBorder="1" applyAlignment="1">
      <alignment vertical="top"/>
    </xf>
    <xf numFmtId="3" fontId="60" fillId="0" borderId="0" xfId="0" applyNumberFormat="1" applyFont="1" applyFill="1" applyAlignment="1">
      <alignment vertical="top"/>
    </xf>
    <xf numFmtId="3" fontId="60" fillId="0" borderId="0" xfId="0" applyNumberFormat="1" applyFont="1" applyAlignment="1">
      <alignment vertical="top"/>
    </xf>
    <xf numFmtId="0" fontId="65" fillId="0" borderId="0" xfId="0" applyFont="1" applyFill="1" applyAlignment="1">
      <alignment horizontal="left" vertical="top"/>
    </xf>
    <xf numFmtId="0" fontId="65" fillId="0" borderId="0" xfId="0" applyFont="1" applyFill="1" applyAlignment="1">
      <alignment horizontal="right" vertical="top"/>
    </xf>
    <xf numFmtId="4" fontId="67" fillId="0" borderId="0" xfId="0" applyNumberFormat="1" applyFont="1" applyBorder="1" applyAlignment="1">
      <alignment horizontal="right" vertical="top"/>
    </xf>
    <xf numFmtId="4" fontId="67" fillId="0" borderId="51" xfId="0" applyNumberFormat="1" applyFont="1" applyBorder="1" applyAlignment="1">
      <alignment horizontal="right" vertical="top" wrapText="1"/>
    </xf>
    <xf numFmtId="4" fontId="64" fillId="0" borderId="43" xfId="0" applyNumberFormat="1" applyFont="1" applyBorder="1" applyAlignment="1">
      <alignment vertical="top"/>
    </xf>
    <xf numFmtId="0" fontId="64" fillId="0" borderId="32" xfId="0" applyFont="1" applyBorder="1" applyAlignment="1">
      <alignment vertical="top" wrapText="1"/>
    </xf>
    <xf numFmtId="0" fontId="67" fillId="36" borderId="30" xfId="0" applyFont="1" applyFill="1" applyBorder="1" applyAlignment="1">
      <alignment vertical="top"/>
    </xf>
    <xf numFmtId="0" fontId="67" fillId="36" borderId="33" xfId="0" applyFont="1" applyFill="1" applyBorder="1" applyAlignment="1">
      <alignment vertical="top"/>
    </xf>
    <xf numFmtId="3" fontId="67" fillId="36" borderId="30" xfId="0" applyNumberFormat="1" applyFont="1" applyFill="1" applyBorder="1" applyAlignment="1">
      <alignment vertical="top"/>
    </xf>
    <xf numFmtId="4" fontId="67" fillId="36" borderId="36" xfId="0" applyNumberFormat="1" applyFont="1" applyFill="1" applyBorder="1" applyAlignment="1">
      <alignment vertical="top"/>
    </xf>
    <xf numFmtId="4" fontId="67" fillId="36" borderId="43" xfId="0" applyNumberFormat="1" applyFont="1" applyFill="1" applyBorder="1" applyAlignment="1">
      <alignment vertical="top"/>
    </xf>
    <xf numFmtId="0" fontId="67" fillId="35" borderId="10" xfId="0" applyFont="1" applyFill="1" applyBorder="1" applyAlignment="1">
      <alignment vertical="top"/>
    </xf>
    <xf numFmtId="0" fontId="67" fillId="35" borderId="42" xfId="0" applyFont="1" applyFill="1" applyBorder="1" applyAlignment="1">
      <alignment vertical="top" wrapText="1"/>
    </xf>
    <xf numFmtId="3" fontId="67" fillId="35" borderId="52" xfId="0" applyNumberFormat="1" applyFont="1" applyFill="1" applyBorder="1" applyAlignment="1">
      <alignment vertical="top"/>
    </xf>
    <xf numFmtId="3" fontId="67" fillId="0" borderId="12" xfId="0" applyNumberFormat="1" applyFont="1" applyBorder="1" applyAlignment="1">
      <alignment horizontal="center" vertical="top" wrapText="1"/>
    </xf>
    <xf numFmtId="4" fontId="64" fillId="0" borderId="15" xfId="0" applyNumberFormat="1" applyFont="1" applyBorder="1" applyAlignment="1">
      <alignment vertical="top"/>
    </xf>
    <xf numFmtId="4" fontId="64" fillId="0" borderId="29" xfId="0" applyNumberFormat="1" applyFont="1" applyBorder="1" applyAlignment="1">
      <alignment vertical="top"/>
    </xf>
    <xf numFmtId="4" fontId="67" fillId="36" borderId="29" xfId="0" applyNumberFormat="1" applyFont="1" applyFill="1" applyBorder="1" applyAlignment="1">
      <alignment vertical="top"/>
    </xf>
    <xf numFmtId="4" fontId="67" fillId="35" borderId="10" xfId="0" applyNumberFormat="1" applyFont="1" applyFill="1" applyBorder="1" applyAlignment="1">
      <alignment vertical="top"/>
    </xf>
    <xf numFmtId="0" fontId="64" fillId="0" borderId="0" xfId="0" applyFont="1" applyAlignment="1">
      <alignment horizontal="center" vertical="center"/>
    </xf>
    <xf numFmtId="0" fontId="67" fillId="0" borderId="0" xfId="0" applyFont="1" applyBorder="1" applyAlignment="1">
      <alignment horizontal="center" vertical="center" wrapText="1"/>
    </xf>
    <xf numFmtId="0" fontId="67" fillId="0" borderId="13" xfId="0" applyFont="1" applyBorder="1" applyAlignment="1">
      <alignment horizontal="center" vertical="center" wrapText="1"/>
    </xf>
    <xf numFmtId="0" fontId="64" fillId="0" borderId="29" xfId="0" applyFont="1" applyBorder="1" applyAlignment="1">
      <alignment horizontal="center" vertical="top"/>
    </xf>
    <xf numFmtId="0" fontId="64" fillId="0" borderId="31" xfId="0" applyFont="1" applyBorder="1" applyAlignment="1">
      <alignment horizontal="center" vertical="top"/>
    </xf>
    <xf numFmtId="0" fontId="67" fillId="35" borderId="47" xfId="0" applyFont="1" applyFill="1" applyBorder="1" applyAlignment="1">
      <alignment vertical="top"/>
    </xf>
    <xf numFmtId="0" fontId="67" fillId="35" borderId="48" xfId="0" applyFont="1" applyFill="1" applyBorder="1" applyAlignment="1">
      <alignment vertical="top"/>
    </xf>
    <xf numFmtId="3" fontId="67" fillId="35" borderId="49" xfId="0" applyNumberFormat="1" applyFont="1" applyFill="1" applyBorder="1" applyAlignment="1">
      <alignment vertical="top"/>
    </xf>
    <xf numFmtId="4" fontId="67" fillId="35" borderId="47" xfId="0" applyNumberFormat="1" applyFont="1" applyFill="1" applyBorder="1" applyAlignment="1">
      <alignment vertical="top"/>
    </xf>
    <xf numFmtId="4" fontId="67" fillId="35" borderId="50" xfId="0" applyNumberFormat="1" applyFont="1" applyFill="1" applyBorder="1" applyAlignment="1">
      <alignment vertical="top"/>
    </xf>
    <xf numFmtId="0" fontId="67" fillId="35" borderId="42" xfId="0" applyFont="1" applyFill="1" applyBorder="1" applyAlignment="1">
      <alignment vertical="top"/>
    </xf>
    <xf numFmtId="0" fontId="67" fillId="0" borderId="12" xfId="0" applyFont="1" applyBorder="1" applyAlignment="1">
      <alignment horizontal="center" vertical="top" wrapText="1"/>
    </xf>
    <xf numFmtId="0" fontId="64" fillId="0" borderId="56" xfId="0" applyFont="1" applyBorder="1" applyAlignment="1">
      <alignment horizontal="center" vertical="top"/>
    </xf>
    <xf numFmtId="0" fontId="64" fillId="0" borderId="56" xfId="0" applyFont="1" applyBorder="1" applyAlignment="1">
      <alignment vertical="top" wrapText="1"/>
    </xf>
    <xf numFmtId="0" fontId="64" fillId="0" borderId="56" xfId="0" applyFont="1" applyBorder="1" applyAlignment="1">
      <alignment vertical="top"/>
    </xf>
    <xf numFmtId="3" fontId="64" fillId="0" borderId="56" xfId="0" applyNumberFormat="1" applyFont="1" applyBorder="1" applyAlignment="1">
      <alignment vertical="top"/>
    </xf>
    <xf numFmtId="4" fontId="64" fillId="0" borderId="14" xfId="0" applyNumberFormat="1" applyFont="1" applyBorder="1" applyAlignment="1">
      <alignment vertical="top"/>
    </xf>
    <xf numFmtId="4" fontId="64" fillId="0" borderId="0" xfId="0" applyNumberFormat="1" applyFont="1" applyFill="1" applyAlignment="1">
      <alignment horizontal="left" vertical="top"/>
    </xf>
    <xf numFmtId="4" fontId="56" fillId="0" borderId="0" xfId="0" applyNumberFormat="1" applyFont="1" applyFill="1" applyAlignment="1">
      <alignment horizontal="left" vertical="top"/>
    </xf>
    <xf numFmtId="2" fontId="60" fillId="0" borderId="0" xfId="0" applyNumberFormat="1" applyFont="1"/>
    <xf numFmtId="4" fontId="64" fillId="0" borderId="13" xfId="0" applyNumberFormat="1" applyFont="1" applyFill="1" applyBorder="1" applyAlignment="1">
      <alignment wrapText="1"/>
    </xf>
    <xf numFmtId="4" fontId="64" fillId="0" borderId="37" xfId="0" applyNumberFormat="1" applyFont="1" applyFill="1" applyBorder="1" applyAlignment="1">
      <alignment wrapText="1"/>
    </xf>
    <xf numFmtId="0" fontId="19" fillId="34" borderId="14" xfId="0" applyFont="1" applyFill="1" applyBorder="1" applyAlignment="1">
      <alignment horizontal="left" vertical="top" wrapText="1"/>
    </xf>
    <xf numFmtId="0" fontId="19" fillId="34" borderId="16" xfId="0" applyFont="1" applyFill="1" applyBorder="1" applyAlignment="1">
      <alignment horizontal="left" vertical="top" wrapText="1"/>
    </xf>
    <xf numFmtId="0" fontId="19" fillId="0" borderId="14" xfId="0" applyFont="1" applyBorder="1" applyAlignment="1">
      <alignment horizontal="center" vertical="top"/>
    </xf>
    <xf numFmtId="0" fontId="19" fillId="0" borderId="17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19" fillId="0" borderId="15" xfId="0" applyFont="1" applyBorder="1" applyAlignment="1">
      <alignment horizontal="left" vertical="top" wrapText="1"/>
    </xf>
    <xf numFmtId="0" fontId="19" fillId="0" borderId="19" xfId="0" applyFont="1" applyBorder="1" applyAlignment="1">
      <alignment horizontal="left" vertical="top" wrapText="1"/>
    </xf>
    <xf numFmtId="0" fontId="19" fillId="0" borderId="18" xfId="0" applyFont="1" applyBorder="1" applyAlignment="1">
      <alignment horizontal="left" vertical="top" wrapText="1"/>
    </xf>
    <xf numFmtId="0" fontId="19" fillId="0" borderId="14" xfId="0" applyFont="1" applyBorder="1" applyAlignment="1">
      <alignment horizontal="left" vertical="top" wrapText="1"/>
    </xf>
    <xf numFmtId="0" fontId="19" fillId="0" borderId="17" xfId="0" applyFont="1" applyBorder="1" applyAlignment="1">
      <alignment horizontal="left" vertical="top" wrapText="1"/>
    </xf>
    <xf numFmtId="0" fontId="19" fillId="0" borderId="16" xfId="0" applyFont="1" applyBorder="1" applyAlignment="1">
      <alignment horizontal="left" vertical="top" wrapText="1"/>
    </xf>
    <xf numFmtId="0" fontId="19" fillId="34" borderId="15" xfId="0" applyFont="1" applyFill="1" applyBorder="1" applyAlignment="1">
      <alignment horizontal="left" vertical="top" wrapText="1"/>
    </xf>
    <xf numFmtId="0" fontId="19" fillId="34" borderId="19" xfId="0" applyFont="1" applyFill="1" applyBorder="1" applyAlignment="1">
      <alignment horizontal="left" vertical="top" wrapText="1"/>
    </xf>
    <xf numFmtId="0" fontId="19" fillId="34" borderId="17" xfId="0" applyFont="1" applyFill="1" applyBorder="1" applyAlignment="1">
      <alignment horizontal="left" vertical="top" wrapText="1"/>
    </xf>
    <xf numFmtId="0" fontId="22" fillId="36" borderId="10" xfId="0" applyFont="1" applyFill="1" applyBorder="1" applyAlignment="1">
      <alignment horizontal="left" vertical="top"/>
    </xf>
    <xf numFmtId="0" fontId="22" fillId="36" borderId="11" xfId="0" applyFont="1" applyFill="1" applyBorder="1" applyAlignment="1">
      <alignment horizontal="left" vertical="top"/>
    </xf>
    <xf numFmtId="0" fontId="18" fillId="0" borderId="0" xfId="0" applyFont="1" applyAlignment="1">
      <alignment horizontal="center" vertical="center"/>
    </xf>
    <xf numFmtId="0" fontId="19" fillId="0" borderId="13" xfId="0" applyFont="1" applyBorder="1" applyAlignment="1">
      <alignment horizontal="center" vertical="top"/>
    </xf>
    <xf numFmtId="0" fontId="19" fillId="34" borderId="14" xfId="0" applyFont="1" applyFill="1" applyBorder="1" applyAlignment="1">
      <alignment horizontal="left" vertical="top"/>
    </xf>
    <xf numFmtId="0" fontId="19" fillId="34" borderId="17" xfId="0" applyFont="1" applyFill="1" applyBorder="1" applyAlignment="1">
      <alignment horizontal="left" vertical="top"/>
    </xf>
    <xf numFmtId="0" fontId="19" fillId="34" borderId="18" xfId="0" applyFont="1" applyFill="1" applyBorder="1" applyAlignment="1">
      <alignment horizontal="left" vertical="top" wrapText="1"/>
    </xf>
    <xf numFmtId="0" fontId="62" fillId="0" borderId="0" xfId="0" applyFont="1" applyAlignment="1">
      <alignment horizontal="center" wrapText="1"/>
    </xf>
    <xf numFmtId="0" fontId="56" fillId="0" borderId="13" xfId="0" applyFont="1" applyBorder="1" applyAlignment="1">
      <alignment horizontal="center" vertical="top"/>
    </xf>
    <xf numFmtId="4" fontId="63" fillId="59" borderId="13" xfId="0" applyNumberFormat="1" applyFont="1" applyFill="1" applyBorder="1" applyAlignment="1">
      <alignment horizontal="left" vertical="top"/>
    </xf>
    <xf numFmtId="0" fontId="56" fillId="0" borderId="43" xfId="0" applyFont="1" applyBorder="1" applyAlignment="1">
      <alignment horizontal="left" vertical="top" wrapText="1"/>
    </xf>
    <xf numFmtId="0" fontId="56" fillId="0" borderId="44" xfId="0" applyFont="1" applyBorder="1" applyAlignment="1">
      <alignment horizontal="left" vertical="top" wrapText="1"/>
    </xf>
    <xf numFmtId="0" fontId="62" fillId="0" borderId="0" xfId="0" applyFont="1" applyAlignment="1">
      <alignment horizontal="center" vertical="top"/>
    </xf>
    <xf numFmtId="0" fontId="63" fillId="36" borderId="13" xfId="0" applyFont="1" applyFill="1" applyBorder="1" applyAlignment="1">
      <alignment horizontal="left"/>
    </xf>
    <xf numFmtId="0" fontId="66" fillId="0" borderId="0" xfId="0" applyFont="1" applyBorder="1" applyAlignment="1">
      <alignment horizontal="center" vertical="top" wrapText="1"/>
    </xf>
    <xf numFmtId="0" fontId="64" fillId="0" borderId="43" xfId="0" applyFont="1" applyBorder="1" applyAlignment="1">
      <alignment horizontal="left" vertical="top" wrapText="1"/>
    </xf>
    <xf numFmtId="0" fontId="64" fillId="0" borderId="45" xfId="0" applyFont="1" applyBorder="1" applyAlignment="1">
      <alignment horizontal="left" vertical="top" wrapText="1"/>
    </xf>
    <xf numFmtId="0" fontId="64" fillId="0" borderId="44" xfId="0" applyFont="1" applyBorder="1" applyAlignment="1">
      <alignment horizontal="left" vertical="top" wrapText="1"/>
    </xf>
    <xf numFmtId="0" fontId="64" fillId="0" borderId="46" xfId="0" applyFont="1" applyBorder="1" applyAlignment="1">
      <alignment horizontal="left" vertical="top" wrapText="1"/>
    </xf>
    <xf numFmtId="0" fontId="69" fillId="0" borderId="0" xfId="0" applyFont="1" applyBorder="1" applyAlignment="1">
      <alignment horizontal="center" vertical="top" wrapText="1"/>
    </xf>
    <xf numFmtId="0" fontId="69" fillId="0" borderId="0" xfId="0" applyFont="1" applyAlignment="1">
      <alignment horizontal="center" wrapText="1"/>
    </xf>
    <xf numFmtId="0" fontId="64" fillId="0" borderId="53" xfId="0" applyFont="1" applyBorder="1" applyAlignment="1">
      <alignment horizontal="left" vertical="top" wrapText="1"/>
    </xf>
    <xf numFmtId="0" fontId="64" fillId="0" borderId="54" xfId="0" applyFont="1" applyBorder="1" applyAlignment="1">
      <alignment horizontal="left" vertical="top" wrapText="1"/>
    </xf>
    <xf numFmtId="0" fontId="64" fillId="0" borderId="55" xfId="0" applyFont="1" applyBorder="1" applyAlignment="1">
      <alignment horizontal="left" vertical="top" wrapText="1"/>
    </xf>
    <xf numFmtId="0" fontId="67" fillId="36" borderId="13" xfId="0" applyFont="1" applyFill="1" applyBorder="1" applyAlignment="1">
      <alignment horizontal="left" vertical="top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4"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499984740745262"/>
  </sheetPr>
  <dimension ref="A1:N107"/>
  <sheetViews>
    <sheetView tabSelected="1" view="pageBreakPreview" topLeftCell="A19" zoomScale="60" zoomScaleNormal="70" workbookViewId="0">
      <selection activeCell="A8" sqref="A8:XFD8"/>
    </sheetView>
  </sheetViews>
  <sheetFormatPr defaultRowHeight="15" outlineLevelRow="1" outlineLevelCol="1" x14ac:dyDescent="0.25"/>
  <cols>
    <col min="1" max="1" width="5.140625" style="1" customWidth="1"/>
    <col min="2" max="2" width="17.85546875" style="1" customWidth="1"/>
    <col min="3" max="3" width="50.28515625" style="1" customWidth="1"/>
    <col min="4" max="4" width="33.42578125" style="1" customWidth="1"/>
    <col min="5" max="5" width="11" style="1" customWidth="1"/>
    <col min="6" max="6" width="8.7109375" style="1" customWidth="1"/>
    <col min="7" max="7" width="16.7109375" style="1" customWidth="1"/>
    <col min="8" max="8" width="19" style="1" hidden="1" customWidth="1" outlineLevel="1"/>
    <col min="9" max="9" width="21" style="1" hidden="1" customWidth="1" outlineLevel="1"/>
    <col min="10" max="10" width="27.42578125" style="1" customWidth="1" collapsed="1"/>
    <col min="11" max="11" width="29.7109375" style="1" customWidth="1"/>
    <col min="12" max="12" width="11.5703125" style="1" bestFit="1" customWidth="1"/>
    <col min="13" max="16384" width="9.140625" style="1"/>
  </cols>
  <sheetData>
    <row r="1" spans="1:14" ht="15.75" x14ac:dyDescent="0.25">
      <c r="A1" s="61"/>
      <c r="B1" s="61"/>
      <c r="C1" s="61"/>
      <c r="D1" s="61"/>
      <c r="E1" s="61"/>
      <c r="F1" s="61"/>
      <c r="G1" s="62"/>
      <c r="H1" s="63"/>
      <c r="I1" s="63"/>
      <c r="J1" s="64" t="s">
        <v>46</v>
      </c>
      <c r="K1" s="61"/>
    </row>
    <row r="2" spans="1:14" ht="36" customHeight="1" x14ac:dyDescent="0.25">
      <c r="A2" s="61"/>
      <c r="B2" s="61"/>
      <c r="C2" s="61"/>
      <c r="D2" s="61"/>
      <c r="E2" s="61"/>
      <c r="F2" s="61"/>
      <c r="G2" s="62"/>
      <c r="H2" s="63"/>
      <c r="I2" s="63"/>
      <c r="J2" s="65" t="s">
        <v>47</v>
      </c>
      <c r="K2" s="61"/>
    </row>
    <row r="3" spans="1:14" ht="15.75" x14ac:dyDescent="0.25">
      <c r="A3" s="61"/>
      <c r="B3" s="61"/>
      <c r="C3" s="61"/>
      <c r="D3" s="61"/>
      <c r="E3" s="61"/>
      <c r="F3" s="61"/>
      <c r="G3" s="62"/>
      <c r="H3" s="63"/>
      <c r="I3" s="63"/>
      <c r="J3" s="64" t="s">
        <v>48</v>
      </c>
      <c r="K3" s="61"/>
    </row>
    <row r="4" spans="1:14" ht="15.75" x14ac:dyDescent="0.25">
      <c r="A4" s="61"/>
      <c r="B4" s="61"/>
      <c r="C4" s="61"/>
      <c r="D4" s="61"/>
      <c r="E4" s="61"/>
      <c r="F4" s="61"/>
      <c r="G4" s="62"/>
      <c r="H4" s="63"/>
      <c r="I4" s="63"/>
      <c r="J4" s="64" t="s">
        <v>49</v>
      </c>
      <c r="K4" s="61"/>
    </row>
    <row r="5" spans="1:14" ht="15.75" x14ac:dyDescent="0.25">
      <c r="A5" s="61"/>
      <c r="B5" s="61"/>
      <c r="C5" s="61"/>
      <c r="D5" s="61"/>
      <c r="E5" s="61"/>
      <c r="F5" s="61"/>
      <c r="G5" s="62"/>
      <c r="H5" s="63"/>
      <c r="I5" s="63"/>
      <c r="J5" s="282" t="s">
        <v>546</v>
      </c>
      <c r="K5" s="61"/>
    </row>
    <row r="6" spans="1:14" x14ac:dyDescent="0.25">
      <c r="A6" s="61"/>
      <c r="B6" s="61"/>
      <c r="C6" s="61"/>
      <c r="D6" s="61"/>
      <c r="E6" s="61"/>
      <c r="F6" s="61"/>
      <c r="G6" s="62"/>
      <c r="H6" s="63"/>
      <c r="I6" s="63"/>
      <c r="J6" s="63"/>
      <c r="K6" s="63"/>
    </row>
    <row r="7" spans="1:14" ht="20.25" x14ac:dyDescent="0.25">
      <c r="A7" s="302" t="s">
        <v>51</v>
      </c>
      <c r="B7" s="302"/>
      <c r="C7" s="302"/>
      <c r="D7" s="302"/>
      <c r="E7" s="302"/>
      <c r="F7" s="302"/>
      <c r="G7" s="302"/>
      <c r="H7" s="302"/>
      <c r="I7" s="302"/>
      <c r="J7" s="302"/>
      <c r="K7" s="302"/>
    </row>
    <row r="8" spans="1:14" ht="20.25" x14ac:dyDescent="0.25">
      <c r="A8" s="2"/>
      <c r="B8" s="2"/>
      <c r="C8" s="2"/>
      <c r="D8" s="2"/>
      <c r="E8" s="2"/>
      <c r="F8" s="2"/>
      <c r="G8" s="2"/>
      <c r="K8" s="3">
        <v>1.097</v>
      </c>
    </row>
    <row r="9" spans="1:14" ht="94.5" x14ac:dyDescent="0.25">
      <c r="A9" s="5" t="s">
        <v>0</v>
      </c>
      <c r="B9" s="5" t="s">
        <v>1</v>
      </c>
      <c r="C9" s="5" t="s">
        <v>2</v>
      </c>
      <c r="D9" s="5" t="s">
        <v>3</v>
      </c>
      <c r="E9" s="6" t="s">
        <v>4</v>
      </c>
      <c r="F9" s="6" t="s">
        <v>5</v>
      </c>
      <c r="G9" s="7" t="s">
        <v>6</v>
      </c>
      <c r="H9" s="7" t="s">
        <v>7</v>
      </c>
      <c r="I9" s="7" t="s">
        <v>50</v>
      </c>
      <c r="J9" s="7" t="s">
        <v>8</v>
      </c>
      <c r="K9" s="8" t="s">
        <v>9</v>
      </c>
    </row>
    <row r="10" spans="1:14" ht="16.5" customHeight="1" x14ac:dyDescent="0.25">
      <c r="A10" s="9" t="s">
        <v>10</v>
      </c>
      <c r="B10" s="10"/>
      <c r="C10" s="10"/>
      <c r="D10" s="10"/>
      <c r="E10" s="10"/>
      <c r="F10" s="10"/>
      <c r="G10" s="10"/>
      <c r="H10" s="10"/>
      <c r="I10" s="10"/>
      <c r="J10" s="10"/>
      <c r="K10" s="11"/>
    </row>
    <row r="11" spans="1:14" ht="15.75" customHeight="1" x14ac:dyDescent="0.25">
      <c r="A11" s="288">
        <v>1</v>
      </c>
      <c r="B11" s="288">
        <v>430002</v>
      </c>
      <c r="C11" s="294" t="s">
        <v>547</v>
      </c>
      <c r="D11" s="13" t="s">
        <v>12</v>
      </c>
      <c r="E11" s="14">
        <v>26</v>
      </c>
      <c r="F11" s="15" t="s">
        <v>13</v>
      </c>
      <c r="G11" s="16">
        <v>6</v>
      </c>
      <c r="H11" s="17">
        <v>140232</v>
      </c>
      <c r="I11" s="17">
        <v>0.27</v>
      </c>
      <c r="J11" s="17">
        <f>ROUND(H11*((1-I11)+I11*$K$8),2)</f>
        <v>143904.68</v>
      </c>
      <c r="K11" s="17">
        <f>G11*J11</f>
        <v>863428.08</v>
      </c>
      <c r="N11" s="4"/>
    </row>
    <row r="12" spans="1:14" ht="15.75" x14ac:dyDescent="0.25">
      <c r="A12" s="289"/>
      <c r="B12" s="289"/>
      <c r="C12" s="295"/>
      <c r="D12" s="18"/>
      <c r="E12" s="14">
        <v>27</v>
      </c>
      <c r="F12" s="15" t="s">
        <v>13</v>
      </c>
      <c r="G12" s="16">
        <v>2</v>
      </c>
      <c r="H12" s="17">
        <v>83035</v>
      </c>
      <c r="I12" s="17">
        <v>0.21</v>
      </c>
      <c r="J12" s="17">
        <f>ROUND(H12*((1-I12)+I12*$K$8),2)</f>
        <v>84726.42</v>
      </c>
      <c r="K12" s="17">
        <f>G12*J12</f>
        <v>169452.84</v>
      </c>
      <c r="N12" s="4"/>
    </row>
    <row r="13" spans="1:14" ht="15.75" x14ac:dyDescent="0.25">
      <c r="A13" s="290"/>
      <c r="B13" s="290"/>
      <c r="C13" s="296"/>
      <c r="D13" s="19" t="s">
        <v>14</v>
      </c>
      <c r="E13" s="20"/>
      <c r="F13" s="20"/>
      <c r="G13" s="21">
        <f t="shared" ref="G13" si="0">SUM(G11:G12)</f>
        <v>8</v>
      </c>
      <c r="H13" s="22"/>
      <c r="I13" s="22"/>
      <c r="J13" s="22"/>
      <c r="K13" s="22">
        <f t="shared" ref="K13" si="1">SUM(K11:K12)</f>
        <v>1032880.9199999999</v>
      </c>
    </row>
    <row r="14" spans="1:14" ht="15.75" x14ac:dyDescent="0.25">
      <c r="A14" s="288">
        <v>2</v>
      </c>
      <c r="B14" s="288">
        <v>430009</v>
      </c>
      <c r="C14" s="291" t="s">
        <v>15</v>
      </c>
      <c r="D14" s="297" t="s">
        <v>16</v>
      </c>
      <c r="E14" s="23">
        <v>29</v>
      </c>
      <c r="F14" s="24" t="s">
        <v>13</v>
      </c>
      <c r="G14" s="16">
        <v>250</v>
      </c>
      <c r="H14" s="17">
        <v>75312</v>
      </c>
      <c r="I14" s="17">
        <v>0.37</v>
      </c>
      <c r="J14" s="17">
        <f>ROUND(H14*((1-I14)+I14*$K$8),2)</f>
        <v>78014.95</v>
      </c>
      <c r="K14" s="17">
        <f t="shared" ref="K14:K16" si="2">G14*J14</f>
        <v>19503737.5</v>
      </c>
      <c r="N14" s="4"/>
    </row>
    <row r="15" spans="1:14" ht="15.75" x14ac:dyDescent="0.25">
      <c r="A15" s="289"/>
      <c r="B15" s="289"/>
      <c r="C15" s="292"/>
      <c r="D15" s="298"/>
      <c r="E15" s="23">
        <v>30</v>
      </c>
      <c r="F15" s="24" t="s">
        <v>13</v>
      </c>
      <c r="G15" s="16">
        <v>16</v>
      </c>
      <c r="H15" s="17">
        <v>109406</v>
      </c>
      <c r="I15" s="17">
        <v>0.36</v>
      </c>
      <c r="J15" s="17">
        <f>ROUND(H15*((1-I15)+I15*$K$8),2)</f>
        <v>113226.46</v>
      </c>
      <c r="K15" s="17">
        <f t="shared" si="2"/>
        <v>1811623.36</v>
      </c>
      <c r="N15" s="4"/>
    </row>
    <row r="16" spans="1:14" ht="15.75" x14ac:dyDescent="0.25">
      <c r="A16" s="289"/>
      <c r="B16" s="289"/>
      <c r="C16" s="292"/>
      <c r="D16" s="25"/>
      <c r="E16" s="23">
        <v>31</v>
      </c>
      <c r="F16" s="24" t="s">
        <v>13</v>
      </c>
      <c r="G16" s="16">
        <v>12</v>
      </c>
      <c r="H16" s="17">
        <v>107504</v>
      </c>
      <c r="I16" s="17">
        <v>0.26</v>
      </c>
      <c r="J16" s="17">
        <f>ROUND(H16*((1-I16)+I16*$K$8),2)</f>
        <v>110215.25</v>
      </c>
      <c r="K16" s="17">
        <f t="shared" si="2"/>
        <v>1322583</v>
      </c>
      <c r="N16" s="4"/>
    </row>
    <row r="17" spans="1:14" ht="15.75" x14ac:dyDescent="0.25">
      <c r="A17" s="290"/>
      <c r="B17" s="290"/>
      <c r="C17" s="293"/>
      <c r="D17" s="19" t="s">
        <v>14</v>
      </c>
      <c r="E17" s="20"/>
      <c r="F17" s="20"/>
      <c r="G17" s="26">
        <f>SUM(G14:G16)</f>
        <v>278</v>
      </c>
      <c r="H17" s="22"/>
      <c r="I17" s="22"/>
      <c r="J17" s="22"/>
      <c r="K17" s="22">
        <f>SUM(K14:K16)</f>
        <v>22637943.859999999</v>
      </c>
    </row>
    <row r="18" spans="1:14" ht="15.75" x14ac:dyDescent="0.25">
      <c r="A18" s="288">
        <v>3</v>
      </c>
      <c r="B18" s="288">
        <v>430037</v>
      </c>
      <c r="C18" s="294" t="s">
        <v>17</v>
      </c>
      <c r="D18" s="27" t="s">
        <v>18</v>
      </c>
      <c r="E18" s="23">
        <v>1</v>
      </c>
      <c r="F18" s="24" t="s">
        <v>13</v>
      </c>
      <c r="G18" s="16">
        <v>1</v>
      </c>
      <c r="H18" s="17">
        <v>158727</v>
      </c>
      <c r="I18" s="17">
        <v>0.35</v>
      </c>
      <c r="J18" s="17">
        <f t="shared" ref="J18:J53" si="3">ROUND(H18*((1-I18)+I18*$K$8),2)</f>
        <v>164115.78</v>
      </c>
      <c r="K18" s="17">
        <f t="shared" ref="K18:K53" si="4">G18*J18</f>
        <v>164115.78</v>
      </c>
      <c r="N18" s="4"/>
    </row>
    <row r="19" spans="1:14" ht="15.75" x14ac:dyDescent="0.25">
      <c r="A19" s="289"/>
      <c r="B19" s="289"/>
      <c r="C19" s="295"/>
      <c r="D19" s="28"/>
      <c r="E19" s="23">
        <v>2</v>
      </c>
      <c r="F19" s="24" t="s">
        <v>13</v>
      </c>
      <c r="G19" s="16">
        <v>3</v>
      </c>
      <c r="H19" s="17">
        <v>241673</v>
      </c>
      <c r="I19" s="17">
        <v>0.41</v>
      </c>
      <c r="J19" s="17">
        <f t="shared" si="3"/>
        <v>251284.34</v>
      </c>
      <c r="K19" s="17">
        <f t="shared" si="4"/>
        <v>753853.02</v>
      </c>
      <c r="N19" s="4"/>
    </row>
    <row r="20" spans="1:14" ht="15.75" x14ac:dyDescent="0.25">
      <c r="A20" s="289"/>
      <c r="B20" s="289"/>
      <c r="C20" s="295"/>
      <c r="D20" s="29" t="s">
        <v>19</v>
      </c>
      <c r="E20" s="23">
        <v>4</v>
      </c>
      <c r="F20" s="24" t="s">
        <v>13</v>
      </c>
      <c r="G20" s="16">
        <v>40</v>
      </c>
      <c r="H20" s="17">
        <v>164546</v>
      </c>
      <c r="I20" s="17">
        <v>0.23</v>
      </c>
      <c r="J20" s="17">
        <f t="shared" si="3"/>
        <v>168217.02</v>
      </c>
      <c r="K20" s="17">
        <f t="shared" si="4"/>
        <v>6728680.7999999998</v>
      </c>
      <c r="N20" s="4"/>
    </row>
    <row r="21" spans="1:14" ht="15.75" x14ac:dyDescent="0.25">
      <c r="A21" s="289"/>
      <c r="B21" s="289"/>
      <c r="C21" s="295"/>
      <c r="D21" s="13" t="s">
        <v>20</v>
      </c>
      <c r="E21" s="14">
        <v>11</v>
      </c>
      <c r="F21" s="24" t="s">
        <v>13</v>
      </c>
      <c r="G21" s="16">
        <v>165</v>
      </c>
      <c r="H21" s="17">
        <v>200037</v>
      </c>
      <c r="I21" s="17">
        <v>0.26</v>
      </c>
      <c r="J21" s="17">
        <f t="shared" si="3"/>
        <v>205081.93</v>
      </c>
      <c r="K21" s="17">
        <f t="shared" si="4"/>
        <v>33838518.449999996</v>
      </c>
      <c r="N21" s="4"/>
    </row>
    <row r="22" spans="1:14" ht="15.75" x14ac:dyDescent="0.25">
      <c r="A22" s="289"/>
      <c r="B22" s="289"/>
      <c r="C22" s="295"/>
      <c r="D22" s="30"/>
      <c r="E22" s="14">
        <v>13</v>
      </c>
      <c r="F22" s="24" t="s">
        <v>13</v>
      </c>
      <c r="G22" s="16">
        <v>18</v>
      </c>
      <c r="H22" s="17">
        <v>195175</v>
      </c>
      <c r="I22" s="17">
        <v>0.18</v>
      </c>
      <c r="J22" s="17">
        <f t="shared" si="3"/>
        <v>198582.76</v>
      </c>
      <c r="K22" s="17">
        <f t="shared" si="4"/>
        <v>3574489.68</v>
      </c>
      <c r="N22" s="4"/>
    </row>
    <row r="23" spans="1:14" ht="15.75" x14ac:dyDescent="0.25">
      <c r="A23" s="289"/>
      <c r="B23" s="289"/>
      <c r="C23" s="295"/>
      <c r="D23" s="30"/>
      <c r="E23" s="14">
        <v>14</v>
      </c>
      <c r="F23" s="24" t="s">
        <v>13</v>
      </c>
      <c r="G23" s="16">
        <v>2</v>
      </c>
      <c r="H23" s="17">
        <v>280339</v>
      </c>
      <c r="I23" s="17">
        <v>0.18</v>
      </c>
      <c r="J23" s="17">
        <f t="shared" si="3"/>
        <v>285233.71999999997</v>
      </c>
      <c r="K23" s="17">
        <f t="shared" si="4"/>
        <v>570467.43999999994</v>
      </c>
      <c r="N23" s="4"/>
    </row>
    <row r="24" spans="1:14" ht="15.75" x14ac:dyDescent="0.25">
      <c r="A24" s="289"/>
      <c r="B24" s="289"/>
      <c r="C24" s="295"/>
      <c r="D24" s="30"/>
      <c r="E24" s="14">
        <v>15</v>
      </c>
      <c r="F24" s="24" t="s">
        <v>13</v>
      </c>
      <c r="G24" s="16">
        <v>5</v>
      </c>
      <c r="H24" s="17">
        <v>364805</v>
      </c>
      <c r="I24" s="17">
        <v>0.39</v>
      </c>
      <c r="J24" s="17">
        <f t="shared" si="3"/>
        <v>378605.57</v>
      </c>
      <c r="K24" s="17">
        <f t="shared" si="4"/>
        <v>1893027.85</v>
      </c>
      <c r="N24" s="4"/>
    </row>
    <row r="25" spans="1:14" ht="15.75" x14ac:dyDescent="0.25">
      <c r="A25" s="289"/>
      <c r="B25" s="289"/>
      <c r="C25" s="295"/>
      <c r="D25" s="30"/>
      <c r="E25" s="14">
        <v>16</v>
      </c>
      <c r="F25" s="24" t="s">
        <v>13</v>
      </c>
      <c r="G25" s="16">
        <v>5</v>
      </c>
      <c r="H25" s="17">
        <v>489319</v>
      </c>
      <c r="I25" s="17">
        <v>0.3</v>
      </c>
      <c r="J25" s="17">
        <f t="shared" si="3"/>
        <v>503558.18</v>
      </c>
      <c r="K25" s="17">
        <f t="shared" si="4"/>
        <v>2517790.9</v>
      </c>
      <c r="N25" s="4"/>
    </row>
    <row r="26" spans="1:14" ht="15.75" x14ac:dyDescent="0.25">
      <c r="A26" s="289"/>
      <c r="B26" s="289"/>
      <c r="C26" s="295"/>
      <c r="D26" s="31" t="s">
        <v>12</v>
      </c>
      <c r="E26" s="14">
        <v>26</v>
      </c>
      <c r="F26" s="24" t="s">
        <v>13</v>
      </c>
      <c r="G26" s="16">
        <v>50</v>
      </c>
      <c r="H26" s="17">
        <v>140232</v>
      </c>
      <c r="I26" s="17">
        <v>0.27</v>
      </c>
      <c r="J26" s="17">
        <f t="shared" si="3"/>
        <v>143904.68</v>
      </c>
      <c r="K26" s="17">
        <f t="shared" si="4"/>
        <v>7195234</v>
      </c>
      <c r="N26" s="4"/>
    </row>
    <row r="27" spans="1:14" ht="15.75" x14ac:dyDescent="0.25">
      <c r="A27" s="289"/>
      <c r="B27" s="289"/>
      <c r="C27" s="295"/>
      <c r="D27" s="32"/>
      <c r="E27" s="14">
        <v>27</v>
      </c>
      <c r="F27" s="24" t="s">
        <v>13</v>
      </c>
      <c r="G27" s="16">
        <v>15</v>
      </c>
      <c r="H27" s="17">
        <v>83035</v>
      </c>
      <c r="I27" s="17">
        <v>0.21</v>
      </c>
      <c r="J27" s="17">
        <f t="shared" si="3"/>
        <v>84726.42</v>
      </c>
      <c r="K27" s="17">
        <f t="shared" si="4"/>
        <v>1270896.3</v>
      </c>
      <c r="N27" s="4"/>
    </row>
    <row r="28" spans="1:14" ht="15.75" x14ac:dyDescent="0.25">
      <c r="A28" s="289"/>
      <c r="B28" s="289"/>
      <c r="C28" s="295"/>
      <c r="D28" s="29" t="s">
        <v>16</v>
      </c>
      <c r="E28" s="23">
        <v>29</v>
      </c>
      <c r="F28" s="24" t="s">
        <v>13</v>
      </c>
      <c r="G28" s="16">
        <v>390</v>
      </c>
      <c r="H28" s="17">
        <v>75312</v>
      </c>
      <c r="I28" s="17">
        <v>0.37</v>
      </c>
      <c r="J28" s="17">
        <f t="shared" si="3"/>
        <v>78014.95</v>
      </c>
      <c r="K28" s="17">
        <f t="shared" si="4"/>
        <v>30425830.5</v>
      </c>
      <c r="N28" s="4"/>
    </row>
    <row r="29" spans="1:14" ht="15.75" x14ac:dyDescent="0.25">
      <c r="A29" s="289"/>
      <c r="B29" s="289"/>
      <c r="C29" s="295"/>
      <c r="D29" s="33" t="s">
        <v>21</v>
      </c>
      <c r="E29" s="14">
        <v>38</v>
      </c>
      <c r="F29" s="24" t="s">
        <v>13</v>
      </c>
      <c r="G29" s="16">
        <v>160</v>
      </c>
      <c r="H29" s="17">
        <v>164370</v>
      </c>
      <c r="I29" s="17">
        <v>0.37</v>
      </c>
      <c r="J29" s="17">
        <f t="shared" si="3"/>
        <v>170269.24</v>
      </c>
      <c r="K29" s="17">
        <f t="shared" si="4"/>
        <v>27243078.399999999</v>
      </c>
      <c r="N29" s="4"/>
    </row>
    <row r="30" spans="1:14" ht="15.75" x14ac:dyDescent="0.25">
      <c r="A30" s="289"/>
      <c r="B30" s="289"/>
      <c r="C30" s="295"/>
      <c r="D30" s="13" t="s">
        <v>22</v>
      </c>
      <c r="E30" s="14">
        <v>39</v>
      </c>
      <c r="F30" s="24" t="s">
        <v>13</v>
      </c>
      <c r="G30" s="16">
        <v>598</v>
      </c>
      <c r="H30" s="17">
        <v>199124</v>
      </c>
      <c r="I30" s="17">
        <v>0.56999999999999995</v>
      </c>
      <c r="J30" s="17">
        <f t="shared" si="3"/>
        <v>210133.57</v>
      </c>
      <c r="K30" s="17">
        <f t="shared" si="4"/>
        <v>125659874.86</v>
      </c>
      <c r="N30" s="4"/>
    </row>
    <row r="31" spans="1:14" ht="15.75" x14ac:dyDescent="0.25">
      <c r="A31" s="289"/>
      <c r="B31" s="289"/>
      <c r="C31" s="295"/>
      <c r="D31" s="30"/>
      <c r="E31" s="14">
        <v>40</v>
      </c>
      <c r="F31" s="24" t="s">
        <v>13</v>
      </c>
      <c r="G31" s="16">
        <v>426</v>
      </c>
      <c r="H31" s="17">
        <v>230121</v>
      </c>
      <c r="I31" s="17">
        <v>0.51</v>
      </c>
      <c r="J31" s="17">
        <f t="shared" si="3"/>
        <v>241505.09</v>
      </c>
      <c r="K31" s="17">
        <f t="shared" si="4"/>
        <v>102881168.34</v>
      </c>
      <c r="N31" s="4"/>
    </row>
    <row r="32" spans="1:14" ht="15.75" x14ac:dyDescent="0.25">
      <c r="A32" s="289"/>
      <c r="B32" s="289"/>
      <c r="C32" s="295"/>
      <c r="D32" s="30"/>
      <c r="E32" s="14">
        <v>41</v>
      </c>
      <c r="F32" s="24" t="s">
        <v>13</v>
      </c>
      <c r="G32" s="16">
        <v>137</v>
      </c>
      <c r="H32" s="17">
        <v>260837</v>
      </c>
      <c r="I32" s="17">
        <v>0.45</v>
      </c>
      <c r="J32" s="17">
        <f t="shared" si="3"/>
        <v>272222.53999999998</v>
      </c>
      <c r="K32" s="17">
        <f t="shared" si="4"/>
        <v>37294487.979999997</v>
      </c>
      <c r="N32" s="4"/>
    </row>
    <row r="33" spans="1:14" ht="15.75" x14ac:dyDescent="0.25">
      <c r="A33" s="289"/>
      <c r="B33" s="289"/>
      <c r="C33" s="295"/>
      <c r="D33" s="30"/>
      <c r="E33" s="14">
        <v>42</v>
      </c>
      <c r="F33" s="24" t="s">
        <v>13</v>
      </c>
      <c r="G33" s="16">
        <v>734</v>
      </c>
      <c r="H33" s="17">
        <v>147972</v>
      </c>
      <c r="I33" s="17">
        <v>0.56000000000000005</v>
      </c>
      <c r="J33" s="17">
        <f t="shared" si="3"/>
        <v>156009.84</v>
      </c>
      <c r="K33" s="17">
        <f t="shared" si="4"/>
        <v>114511222.56</v>
      </c>
      <c r="N33" s="4"/>
    </row>
    <row r="34" spans="1:14" ht="15.75" x14ac:dyDescent="0.25">
      <c r="A34" s="289"/>
      <c r="B34" s="289"/>
      <c r="C34" s="295"/>
      <c r="D34" s="30"/>
      <c r="E34" s="14">
        <v>43</v>
      </c>
      <c r="F34" s="24" t="s">
        <v>13</v>
      </c>
      <c r="G34" s="16">
        <v>319</v>
      </c>
      <c r="H34" s="17">
        <v>179013</v>
      </c>
      <c r="I34" s="17">
        <v>0.47</v>
      </c>
      <c r="J34" s="17">
        <f t="shared" si="3"/>
        <v>187174.2</v>
      </c>
      <c r="K34" s="17">
        <f t="shared" si="4"/>
        <v>59708569.800000004</v>
      </c>
      <c r="N34" s="4"/>
    </row>
    <row r="35" spans="1:14" ht="15.75" x14ac:dyDescent="0.25">
      <c r="A35" s="289"/>
      <c r="B35" s="289"/>
      <c r="C35" s="295"/>
      <c r="D35" s="30"/>
      <c r="E35" s="14">
        <v>44</v>
      </c>
      <c r="F35" s="24" t="s">
        <v>13</v>
      </c>
      <c r="G35" s="16">
        <v>55</v>
      </c>
      <c r="H35" s="17">
        <v>222876</v>
      </c>
      <c r="I35" s="17">
        <v>0.35</v>
      </c>
      <c r="J35" s="17">
        <f t="shared" si="3"/>
        <v>230442.64</v>
      </c>
      <c r="K35" s="17">
        <f t="shared" si="4"/>
        <v>12674345.200000001</v>
      </c>
      <c r="N35" s="4"/>
    </row>
    <row r="36" spans="1:14" ht="15.75" x14ac:dyDescent="0.25">
      <c r="A36" s="289"/>
      <c r="B36" s="289"/>
      <c r="C36" s="295"/>
      <c r="D36" s="30"/>
      <c r="E36" s="14">
        <v>45</v>
      </c>
      <c r="F36" s="24" t="s">
        <v>13</v>
      </c>
      <c r="G36" s="16">
        <v>230</v>
      </c>
      <c r="H36" s="17">
        <v>136982</v>
      </c>
      <c r="I36" s="17">
        <v>0.2</v>
      </c>
      <c r="J36" s="17">
        <f t="shared" si="3"/>
        <v>139639.45000000001</v>
      </c>
      <c r="K36" s="17">
        <f t="shared" si="4"/>
        <v>32117073.500000004</v>
      </c>
      <c r="N36" s="4"/>
    </row>
    <row r="37" spans="1:14" ht="15.75" x14ac:dyDescent="0.25">
      <c r="A37" s="289"/>
      <c r="B37" s="289"/>
      <c r="C37" s="295"/>
      <c r="D37" s="30"/>
      <c r="E37" s="14">
        <v>46</v>
      </c>
      <c r="F37" s="24" t="s">
        <v>13</v>
      </c>
      <c r="G37" s="16">
        <v>35</v>
      </c>
      <c r="H37" s="17">
        <v>162640</v>
      </c>
      <c r="I37" s="17">
        <v>0.18</v>
      </c>
      <c r="J37" s="17">
        <f t="shared" si="3"/>
        <v>165479.69</v>
      </c>
      <c r="K37" s="17">
        <f t="shared" si="4"/>
        <v>5791789.1500000004</v>
      </c>
      <c r="N37" s="4"/>
    </row>
    <row r="38" spans="1:14" ht="15.75" x14ac:dyDescent="0.25">
      <c r="A38" s="289"/>
      <c r="B38" s="289"/>
      <c r="C38" s="295"/>
      <c r="D38" s="30"/>
      <c r="E38" s="14">
        <v>47</v>
      </c>
      <c r="F38" s="24" t="s">
        <v>13</v>
      </c>
      <c r="G38" s="16">
        <v>8</v>
      </c>
      <c r="H38" s="17">
        <v>202067</v>
      </c>
      <c r="I38" s="17">
        <v>0.15</v>
      </c>
      <c r="J38" s="17">
        <f t="shared" si="3"/>
        <v>205007.07</v>
      </c>
      <c r="K38" s="17">
        <f t="shared" si="4"/>
        <v>1640056.56</v>
      </c>
      <c r="N38" s="4"/>
    </row>
    <row r="39" spans="1:14" ht="15.75" x14ac:dyDescent="0.25">
      <c r="A39" s="289"/>
      <c r="B39" s="289"/>
      <c r="C39" s="295"/>
      <c r="D39" s="30"/>
      <c r="E39" s="14">
        <v>48</v>
      </c>
      <c r="F39" s="24" t="s">
        <v>13</v>
      </c>
      <c r="G39" s="16">
        <v>30</v>
      </c>
      <c r="H39" s="17">
        <v>287307</v>
      </c>
      <c r="I39" s="17">
        <v>0.11</v>
      </c>
      <c r="J39" s="17">
        <f t="shared" si="3"/>
        <v>290372.57</v>
      </c>
      <c r="K39" s="17">
        <f t="shared" si="4"/>
        <v>8711177.0999999996</v>
      </c>
      <c r="N39" s="4"/>
    </row>
    <row r="40" spans="1:14" ht="15.75" x14ac:dyDescent="0.25">
      <c r="A40" s="289"/>
      <c r="B40" s="289"/>
      <c r="C40" s="295"/>
      <c r="D40" s="30"/>
      <c r="E40" s="14">
        <v>49</v>
      </c>
      <c r="F40" s="24" t="s">
        <v>13</v>
      </c>
      <c r="G40" s="16">
        <v>20</v>
      </c>
      <c r="H40" s="17">
        <v>313443</v>
      </c>
      <c r="I40" s="17">
        <v>0.1</v>
      </c>
      <c r="J40" s="17">
        <f t="shared" si="3"/>
        <v>316483.40000000002</v>
      </c>
      <c r="K40" s="17">
        <f t="shared" si="4"/>
        <v>6329668</v>
      </c>
      <c r="N40" s="4"/>
    </row>
    <row r="41" spans="1:14" ht="15.75" x14ac:dyDescent="0.25">
      <c r="A41" s="289"/>
      <c r="B41" s="289"/>
      <c r="C41" s="295"/>
      <c r="D41" s="30"/>
      <c r="E41" s="14">
        <v>50</v>
      </c>
      <c r="F41" s="24" t="s">
        <v>13</v>
      </c>
      <c r="G41" s="16">
        <v>10</v>
      </c>
      <c r="H41" s="17">
        <v>344313</v>
      </c>
      <c r="I41" s="17">
        <v>0.09</v>
      </c>
      <c r="J41" s="17">
        <f t="shared" si="3"/>
        <v>347318.85</v>
      </c>
      <c r="K41" s="17">
        <f t="shared" si="4"/>
        <v>3473188.5</v>
      </c>
      <c r="N41" s="4"/>
    </row>
    <row r="42" spans="1:14" ht="15.75" x14ac:dyDescent="0.25">
      <c r="A42" s="289"/>
      <c r="B42" s="289"/>
      <c r="C42" s="295"/>
      <c r="D42" s="30"/>
      <c r="E42" s="14">
        <v>51</v>
      </c>
      <c r="F42" s="24" t="s">
        <v>13</v>
      </c>
      <c r="G42" s="16">
        <v>350</v>
      </c>
      <c r="H42" s="17">
        <v>171011</v>
      </c>
      <c r="I42" s="17">
        <v>0.18</v>
      </c>
      <c r="J42" s="17">
        <f t="shared" si="3"/>
        <v>173996.85</v>
      </c>
      <c r="K42" s="17">
        <f t="shared" si="4"/>
        <v>60898897.5</v>
      </c>
      <c r="N42" s="4"/>
    </row>
    <row r="43" spans="1:14" ht="15.75" x14ac:dyDescent="0.25">
      <c r="A43" s="289"/>
      <c r="B43" s="289"/>
      <c r="C43" s="295"/>
      <c r="D43" s="30"/>
      <c r="E43" s="14">
        <v>52</v>
      </c>
      <c r="F43" s="24" t="s">
        <v>23</v>
      </c>
      <c r="G43" s="16">
        <v>2</v>
      </c>
      <c r="H43" s="17">
        <v>318704</v>
      </c>
      <c r="I43" s="17">
        <v>0.16</v>
      </c>
      <c r="J43" s="17">
        <f t="shared" si="3"/>
        <v>323650.28999999998</v>
      </c>
      <c r="K43" s="17">
        <f t="shared" si="4"/>
        <v>647300.57999999996</v>
      </c>
      <c r="N43" s="4"/>
    </row>
    <row r="44" spans="1:14" ht="15.75" x14ac:dyDescent="0.25">
      <c r="A44" s="289"/>
      <c r="B44" s="289"/>
      <c r="C44" s="295"/>
      <c r="D44" s="30"/>
      <c r="E44" s="14">
        <v>53</v>
      </c>
      <c r="F44" s="24" t="s">
        <v>13</v>
      </c>
      <c r="G44" s="16">
        <v>344</v>
      </c>
      <c r="H44" s="17">
        <v>256135</v>
      </c>
      <c r="I44" s="17">
        <v>0.39</v>
      </c>
      <c r="J44" s="17">
        <f t="shared" si="3"/>
        <v>265824.59000000003</v>
      </c>
      <c r="K44" s="17">
        <f t="shared" si="4"/>
        <v>91443658.960000008</v>
      </c>
      <c r="N44" s="4"/>
    </row>
    <row r="45" spans="1:14" ht="15.75" x14ac:dyDescent="0.25">
      <c r="A45" s="289"/>
      <c r="B45" s="289"/>
      <c r="C45" s="295"/>
      <c r="D45" s="30"/>
      <c r="E45" s="14">
        <v>54</v>
      </c>
      <c r="F45" s="24" t="s">
        <v>13</v>
      </c>
      <c r="G45" s="16">
        <v>10</v>
      </c>
      <c r="H45" s="17">
        <v>812013</v>
      </c>
      <c r="I45" s="17">
        <v>0.18</v>
      </c>
      <c r="J45" s="17">
        <f t="shared" si="3"/>
        <v>826190.75</v>
      </c>
      <c r="K45" s="17">
        <f t="shared" si="4"/>
        <v>8261907.5</v>
      </c>
      <c r="N45" s="4"/>
    </row>
    <row r="46" spans="1:14" ht="15.75" x14ac:dyDescent="0.25">
      <c r="A46" s="289"/>
      <c r="B46" s="289"/>
      <c r="C46" s="295"/>
      <c r="D46" s="30"/>
      <c r="E46" s="14">
        <v>55</v>
      </c>
      <c r="F46" s="24" t="s">
        <v>13</v>
      </c>
      <c r="G46" s="16">
        <v>424</v>
      </c>
      <c r="H46" s="17">
        <v>445396</v>
      </c>
      <c r="I46" s="17">
        <v>0.53</v>
      </c>
      <c r="J46" s="17">
        <f t="shared" si="3"/>
        <v>468293.81</v>
      </c>
      <c r="K46" s="17">
        <f t="shared" si="4"/>
        <v>198556575.44</v>
      </c>
      <c r="N46" s="4"/>
    </row>
    <row r="47" spans="1:14" ht="15.75" x14ac:dyDescent="0.25">
      <c r="A47" s="289"/>
      <c r="B47" s="289"/>
      <c r="C47" s="295"/>
      <c r="D47" s="30"/>
      <c r="E47" s="14">
        <v>56</v>
      </c>
      <c r="F47" s="24" t="s">
        <v>13</v>
      </c>
      <c r="G47" s="16">
        <v>1</v>
      </c>
      <c r="H47" s="17">
        <v>392824</v>
      </c>
      <c r="I47" s="17">
        <v>0.2</v>
      </c>
      <c r="J47" s="17">
        <f t="shared" si="3"/>
        <v>400444.79</v>
      </c>
      <c r="K47" s="17">
        <f t="shared" si="4"/>
        <v>400444.79</v>
      </c>
      <c r="N47" s="4"/>
    </row>
    <row r="48" spans="1:14" ht="15.75" x14ac:dyDescent="0.25">
      <c r="A48" s="289"/>
      <c r="B48" s="289"/>
      <c r="C48" s="295"/>
      <c r="D48" s="13" t="s">
        <v>24</v>
      </c>
      <c r="E48" s="14">
        <v>64</v>
      </c>
      <c r="F48" s="24" t="s">
        <v>13</v>
      </c>
      <c r="G48" s="16">
        <v>220</v>
      </c>
      <c r="H48" s="17">
        <v>117215</v>
      </c>
      <c r="I48" s="17">
        <v>0.3</v>
      </c>
      <c r="J48" s="17">
        <f t="shared" si="3"/>
        <v>120625.96</v>
      </c>
      <c r="K48" s="17">
        <f t="shared" si="4"/>
        <v>26537711.200000003</v>
      </c>
      <c r="N48" s="4"/>
    </row>
    <row r="49" spans="1:14" ht="15.75" x14ac:dyDescent="0.25">
      <c r="A49" s="289"/>
      <c r="B49" s="289"/>
      <c r="C49" s="295"/>
      <c r="D49" s="18"/>
      <c r="E49" s="14">
        <v>65</v>
      </c>
      <c r="F49" s="24" t="s">
        <v>13</v>
      </c>
      <c r="G49" s="16">
        <v>130</v>
      </c>
      <c r="H49" s="17">
        <v>172953</v>
      </c>
      <c r="I49" s="17">
        <v>0.33</v>
      </c>
      <c r="J49" s="17">
        <f t="shared" si="3"/>
        <v>178489.23</v>
      </c>
      <c r="K49" s="17">
        <f t="shared" si="4"/>
        <v>23203599.900000002</v>
      </c>
      <c r="N49" s="4"/>
    </row>
    <row r="50" spans="1:14" ht="15.75" x14ac:dyDescent="0.25">
      <c r="A50" s="289"/>
      <c r="B50" s="289"/>
      <c r="C50" s="295"/>
      <c r="D50" s="30" t="s">
        <v>25</v>
      </c>
      <c r="E50" s="14">
        <v>66</v>
      </c>
      <c r="F50" s="24" t="s">
        <v>13</v>
      </c>
      <c r="G50" s="16">
        <v>37</v>
      </c>
      <c r="H50" s="17">
        <v>204581</v>
      </c>
      <c r="I50" s="17">
        <v>0.21</v>
      </c>
      <c r="J50" s="17">
        <f t="shared" si="3"/>
        <v>208748.31</v>
      </c>
      <c r="K50" s="17">
        <f t="shared" si="4"/>
        <v>7723687.4699999997</v>
      </c>
      <c r="N50" s="4"/>
    </row>
    <row r="51" spans="1:14" ht="15.75" x14ac:dyDescent="0.25">
      <c r="A51" s="289"/>
      <c r="B51" s="289"/>
      <c r="C51" s="295"/>
      <c r="D51" s="30"/>
      <c r="E51" s="14">
        <v>67</v>
      </c>
      <c r="F51" s="24" t="s">
        <v>13</v>
      </c>
      <c r="G51" s="16">
        <v>10</v>
      </c>
      <c r="H51" s="17">
        <v>221364</v>
      </c>
      <c r="I51" s="17">
        <v>0.28000000000000003</v>
      </c>
      <c r="J51" s="17">
        <f t="shared" si="3"/>
        <v>227376.25</v>
      </c>
      <c r="K51" s="17">
        <f t="shared" si="4"/>
        <v>2273762.5</v>
      </c>
      <c r="N51" s="4"/>
    </row>
    <row r="52" spans="1:14" ht="15.75" x14ac:dyDescent="0.25">
      <c r="A52" s="289"/>
      <c r="B52" s="289"/>
      <c r="C52" s="295"/>
      <c r="D52" s="13" t="s">
        <v>26</v>
      </c>
      <c r="E52" s="14">
        <v>68</v>
      </c>
      <c r="F52" s="24" t="s">
        <v>13</v>
      </c>
      <c r="G52" s="16">
        <v>10</v>
      </c>
      <c r="H52" s="17">
        <v>153018</v>
      </c>
      <c r="I52" s="17">
        <v>0.33</v>
      </c>
      <c r="J52" s="17">
        <f t="shared" si="3"/>
        <v>157916.10999999999</v>
      </c>
      <c r="K52" s="17">
        <f t="shared" si="4"/>
        <v>1579161.0999999999</v>
      </c>
      <c r="N52" s="4"/>
    </row>
    <row r="53" spans="1:14" ht="15.75" x14ac:dyDescent="0.25">
      <c r="A53" s="289"/>
      <c r="B53" s="289"/>
      <c r="C53" s="295"/>
      <c r="D53" s="18"/>
      <c r="E53" s="14">
        <v>68</v>
      </c>
      <c r="F53" s="24" t="s">
        <v>23</v>
      </c>
      <c r="G53" s="16">
        <v>3</v>
      </c>
      <c r="H53" s="17">
        <v>153018</v>
      </c>
      <c r="I53" s="17">
        <v>0.33</v>
      </c>
      <c r="J53" s="17">
        <f t="shared" si="3"/>
        <v>157916.10999999999</v>
      </c>
      <c r="K53" s="17">
        <f t="shared" si="4"/>
        <v>473748.32999999996</v>
      </c>
      <c r="N53" s="4"/>
    </row>
    <row r="54" spans="1:14" ht="15.75" x14ac:dyDescent="0.25">
      <c r="A54" s="290"/>
      <c r="B54" s="290"/>
      <c r="C54" s="296"/>
      <c r="D54" s="19" t="s">
        <v>14</v>
      </c>
      <c r="E54" s="20"/>
      <c r="F54" s="20"/>
      <c r="G54" s="21">
        <f>SUM(G18:G53)</f>
        <v>4997</v>
      </c>
      <c r="H54" s="22"/>
      <c r="I54" s="22"/>
      <c r="J54" s="22"/>
      <c r="K54" s="22">
        <f>SUM(K18:K53)</f>
        <v>1048969059.9400002</v>
      </c>
    </row>
    <row r="55" spans="1:14" ht="31.5" x14ac:dyDescent="0.25">
      <c r="A55" s="35">
        <v>4</v>
      </c>
      <c r="B55" s="35">
        <v>430038</v>
      </c>
      <c r="C55" s="286" t="s">
        <v>27</v>
      </c>
      <c r="D55" s="36" t="s">
        <v>28</v>
      </c>
      <c r="E55" s="23">
        <v>7</v>
      </c>
      <c r="F55" s="24" t="s">
        <v>23</v>
      </c>
      <c r="G55" s="16">
        <v>2</v>
      </c>
      <c r="H55" s="17">
        <v>327848</v>
      </c>
      <c r="I55" s="17">
        <v>0.52</v>
      </c>
      <c r="J55" s="17">
        <f t="shared" ref="J55:J62" si="5">ROUND(H55*((1-I55)+I55*$K$8),2)</f>
        <v>344384.65</v>
      </c>
      <c r="K55" s="17">
        <f t="shared" ref="K55:K62" si="6">G55*J55</f>
        <v>688769.3</v>
      </c>
      <c r="N55" s="4"/>
    </row>
    <row r="56" spans="1:14" ht="15.75" customHeight="1" x14ac:dyDescent="0.25">
      <c r="A56" s="37"/>
      <c r="B56" s="32"/>
      <c r="C56" s="299"/>
      <c r="D56" s="36" t="s">
        <v>20</v>
      </c>
      <c r="E56" s="23">
        <v>14</v>
      </c>
      <c r="F56" s="24" t="s">
        <v>23</v>
      </c>
      <c r="G56" s="16">
        <v>18</v>
      </c>
      <c r="H56" s="17">
        <v>280339</v>
      </c>
      <c r="I56" s="17">
        <v>0.18</v>
      </c>
      <c r="J56" s="17">
        <f t="shared" si="5"/>
        <v>285233.71999999997</v>
      </c>
      <c r="K56" s="17">
        <f t="shared" si="6"/>
        <v>5134206.959999999</v>
      </c>
      <c r="N56" s="4"/>
    </row>
    <row r="57" spans="1:14" ht="15.75" x14ac:dyDescent="0.25">
      <c r="A57" s="32"/>
      <c r="B57" s="32"/>
      <c r="C57" s="38"/>
      <c r="D57" s="29" t="s">
        <v>29</v>
      </c>
      <c r="E57" s="23">
        <v>17</v>
      </c>
      <c r="F57" s="24" t="s">
        <v>23</v>
      </c>
      <c r="G57" s="16">
        <v>3</v>
      </c>
      <c r="H57" s="17">
        <v>307267</v>
      </c>
      <c r="I57" s="17">
        <v>0.23</v>
      </c>
      <c r="J57" s="17">
        <f t="shared" si="5"/>
        <v>314122.13</v>
      </c>
      <c r="K57" s="17">
        <f t="shared" si="6"/>
        <v>942366.39</v>
      </c>
      <c r="N57" s="4"/>
    </row>
    <row r="58" spans="1:14" ht="15.75" x14ac:dyDescent="0.25">
      <c r="A58" s="32"/>
      <c r="B58" s="32"/>
      <c r="C58" s="38"/>
      <c r="D58" s="27" t="s">
        <v>16</v>
      </c>
      <c r="E58" s="23">
        <v>30</v>
      </c>
      <c r="F58" s="24" t="s">
        <v>23</v>
      </c>
      <c r="G58" s="16">
        <v>28</v>
      </c>
      <c r="H58" s="17">
        <v>109406</v>
      </c>
      <c r="I58" s="17">
        <v>0.36</v>
      </c>
      <c r="J58" s="17">
        <f t="shared" si="5"/>
        <v>113226.46</v>
      </c>
      <c r="K58" s="17">
        <f t="shared" si="6"/>
        <v>3170340.8800000004</v>
      </c>
      <c r="N58" s="4"/>
    </row>
    <row r="59" spans="1:14" ht="15.75" x14ac:dyDescent="0.25">
      <c r="A59" s="32"/>
      <c r="B59" s="32"/>
      <c r="C59" s="38"/>
      <c r="D59" s="286" t="s">
        <v>30</v>
      </c>
      <c r="E59" s="23">
        <v>33</v>
      </c>
      <c r="F59" s="24" t="s">
        <v>23</v>
      </c>
      <c r="G59" s="16">
        <v>2</v>
      </c>
      <c r="H59" s="17">
        <v>212405</v>
      </c>
      <c r="I59" s="17">
        <v>0.23</v>
      </c>
      <c r="J59" s="17">
        <f t="shared" si="5"/>
        <v>217143.76</v>
      </c>
      <c r="K59" s="17">
        <f t="shared" si="6"/>
        <v>434287.52</v>
      </c>
      <c r="N59" s="4"/>
    </row>
    <row r="60" spans="1:14" ht="15.75" x14ac:dyDescent="0.25">
      <c r="A60" s="32"/>
      <c r="B60" s="32"/>
      <c r="C60" s="38"/>
      <c r="D60" s="287"/>
      <c r="E60" s="23">
        <v>34</v>
      </c>
      <c r="F60" s="24" t="s">
        <v>23</v>
      </c>
      <c r="G60" s="16">
        <v>12</v>
      </c>
      <c r="H60" s="17">
        <v>122578</v>
      </c>
      <c r="I60" s="17">
        <v>0.35</v>
      </c>
      <c r="J60" s="17">
        <f t="shared" si="5"/>
        <v>126739.52</v>
      </c>
      <c r="K60" s="17">
        <f t="shared" si="6"/>
        <v>1520874.24</v>
      </c>
      <c r="N60" s="4"/>
    </row>
    <row r="61" spans="1:14" ht="15.75" x14ac:dyDescent="0.25">
      <c r="A61" s="32"/>
      <c r="B61" s="32"/>
      <c r="C61" s="38"/>
      <c r="D61" s="39" t="s">
        <v>24</v>
      </c>
      <c r="E61" s="23">
        <v>64</v>
      </c>
      <c r="F61" s="24" t="s">
        <v>23</v>
      </c>
      <c r="G61" s="16">
        <v>65</v>
      </c>
      <c r="H61" s="17">
        <v>117215</v>
      </c>
      <c r="I61" s="17">
        <v>0.3</v>
      </c>
      <c r="J61" s="17">
        <f t="shared" si="5"/>
        <v>120625.96</v>
      </c>
      <c r="K61" s="17">
        <f t="shared" si="6"/>
        <v>7840687.4000000004</v>
      </c>
      <c r="N61" s="4"/>
    </row>
    <row r="62" spans="1:14" ht="15.75" x14ac:dyDescent="0.25">
      <c r="A62" s="32"/>
      <c r="B62" s="32"/>
      <c r="C62" s="38"/>
      <c r="D62" s="29" t="s">
        <v>31</v>
      </c>
      <c r="E62" s="23">
        <v>69</v>
      </c>
      <c r="F62" s="24" t="s">
        <v>23</v>
      </c>
      <c r="G62" s="16">
        <v>45</v>
      </c>
      <c r="H62" s="17">
        <v>228784</v>
      </c>
      <c r="I62" s="17">
        <v>0.18</v>
      </c>
      <c r="J62" s="17">
        <f t="shared" si="5"/>
        <v>232778.57</v>
      </c>
      <c r="K62" s="17">
        <f t="shared" si="6"/>
        <v>10475035.65</v>
      </c>
      <c r="N62" s="4"/>
    </row>
    <row r="63" spans="1:14" ht="15.75" x14ac:dyDescent="0.25">
      <c r="A63" s="40"/>
      <c r="B63" s="40"/>
      <c r="C63" s="41"/>
      <c r="D63" s="19" t="s">
        <v>14</v>
      </c>
      <c r="E63" s="20"/>
      <c r="F63" s="20"/>
      <c r="G63" s="21">
        <f>SUM(G55:G62)</f>
        <v>175</v>
      </c>
      <c r="H63" s="22"/>
      <c r="I63" s="22"/>
      <c r="J63" s="22"/>
      <c r="K63" s="22">
        <f>SUM(K55:K62)</f>
        <v>30206568.339999996</v>
      </c>
    </row>
    <row r="64" spans="1:14" ht="15.75" x14ac:dyDescent="0.25">
      <c r="A64" s="288">
        <v>5</v>
      </c>
      <c r="B64" s="288">
        <v>430042</v>
      </c>
      <c r="C64" s="291" t="s">
        <v>32</v>
      </c>
      <c r="D64" s="42" t="s">
        <v>33</v>
      </c>
      <c r="E64" s="43">
        <v>19</v>
      </c>
      <c r="F64" s="24" t="s">
        <v>13</v>
      </c>
      <c r="G64" s="16">
        <v>1090</v>
      </c>
      <c r="H64" s="17">
        <v>234037</v>
      </c>
      <c r="I64" s="17">
        <v>0.28000000000000003</v>
      </c>
      <c r="J64" s="17">
        <f>ROUND(H64*((1-I64)+I64*$K$8),2)</f>
        <v>240393.44</v>
      </c>
      <c r="K64" s="17">
        <f t="shared" ref="K64:K67" si="7">G64*J64</f>
        <v>262028849.59999999</v>
      </c>
      <c r="N64" s="4"/>
    </row>
    <row r="65" spans="1:14" ht="15.75" x14ac:dyDescent="0.25">
      <c r="A65" s="289"/>
      <c r="B65" s="289"/>
      <c r="C65" s="292"/>
      <c r="D65" s="38"/>
      <c r="E65" s="43">
        <v>23</v>
      </c>
      <c r="F65" s="24" t="s">
        <v>13</v>
      </c>
      <c r="G65" s="16">
        <v>10</v>
      </c>
      <c r="H65" s="17">
        <v>89311</v>
      </c>
      <c r="I65" s="17">
        <v>0.39</v>
      </c>
      <c r="J65" s="17">
        <f>ROUND(H65*((1-I65)+I65*$K$8),2)</f>
        <v>92689.64</v>
      </c>
      <c r="K65" s="17">
        <f t="shared" si="7"/>
        <v>926896.4</v>
      </c>
      <c r="N65" s="4"/>
    </row>
    <row r="66" spans="1:14" ht="15.75" x14ac:dyDescent="0.25">
      <c r="A66" s="289"/>
      <c r="B66" s="289"/>
      <c r="C66" s="292"/>
      <c r="D66" s="38"/>
      <c r="E66" s="43">
        <v>24</v>
      </c>
      <c r="F66" s="24" t="s">
        <v>13</v>
      </c>
      <c r="G66" s="16">
        <v>81</v>
      </c>
      <c r="H66" s="17">
        <v>201977</v>
      </c>
      <c r="I66" s="17">
        <v>0.37</v>
      </c>
      <c r="J66" s="17">
        <f>ROUND(H66*((1-I66)+I66*$K$8),2)</f>
        <v>209225.95</v>
      </c>
      <c r="K66" s="17">
        <f t="shared" si="7"/>
        <v>16947301.949999999</v>
      </c>
      <c r="N66" s="4"/>
    </row>
    <row r="67" spans="1:14" ht="15.75" x14ac:dyDescent="0.25">
      <c r="A67" s="289"/>
      <c r="B67" s="289"/>
      <c r="C67" s="292"/>
      <c r="D67" s="41"/>
      <c r="E67" s="43">
        <v>25</v>
      </c>
      <c r="F67" s="24" t="s">
        <v>13</v>
      </c>
      <c r="G67" s="16">
        <v>24</v>
      </c>
      <c r="H67" s="17">
        <v>268821</v>
      </c>
      <c r="I67" s="17">
        <v>0.36</v>
      </c>
      <c r="J67" s="17">
        <f>ROUND(H67*((1-I67)+I67*$K$8),2)</f>
        <v>278208.23</v>
      </c>
      <c r="K67" s="17">
        <f t="shared" si="7"/>
        <v>6676997.5199999996</v>
      </c>
      <c r="N67" s="4"/>
    </row>
    <row r="68" spans="1:14" ht="15.75" x14ac:dyDescent="0.25">
      <c r="A68" s="290"/>
      <c r="B68" s="290"/>
      <c r="C68" s="293"/>
      <c r="D68" s="19" t="s">
        <v>14</v>
      </c>
      <c r="E68" s="44"/>
      <c r="F68" s="44"/>
      <c r="G68" s="21">
        <f>SUM(G64:G67)</f>
        <v>1205</v>
      </c>
      <c r="H68" s="22"/>
      <c r="I68" s="22"/>
      <c r="J68" s="22"/>
      <c r="K68" s="22">
        <f>SUM(K64:K67)</f>
        <v>286580045.46999997</v>
      </c>
    </row>
    <row r="69" spans="1:14" ht="15.75" x14ac:dyDescent="0.25">
      <c r="A69" s="288">
        <v>6</v>
      </c>
      <c r="B69" s="288">
        <v>430048</v>
      </c>
      <c r="C69" s="297" t="s">
        <v>34</v>
      </c>
      <c r="D69" s="13" t="s">
        <v>20</v>
      </c>
      <c r="E69" s="14">
        <v>11</v>
      </c>
      <c r="F69" s="15" t="s">
        <v>13</v>
      </c>
      <c r="G69" s="16">
        <v>19</v>
      </c>
      <c r="H69" s="17">
        <v>200037</v>
      </c>
      <c r="I69" s="17">
        <v>0.26</v>
      </c>
      <c r="J69" s="17">
        <f t="shared" ref="J69:J78" si="8">ROUND(H69*((1-I69)+I69*$K$8),2)</f>
        <v>205081.93</v>
      </c>
      <c r="K69" s="17">
        <f t="shared" ref="K69:K78" si="9">G69*J69</f>
        <v>3896556.67</v>
      </c>
      <c r="N69" s="4"/>
    </row>
    <row r="70" spans="1:14" ht="15.75" x14ac:dyDescent="0.25">
      <c r="A70" s="289"/>
      <c r="B70" s="289"/>
      <c r="C70" s="298"/>
      <c r="D70" s="30"/>
      <c r="E70" s="14">
        <v>15</v>
      </c>
      <c r="F70" s="15" t="s">
        <v>13</v>
      </c>
      <c r="G70" s="16">
        <v>7</v>
      </c>
      <c r="H70" s="17">
        <v>364805</v>
      </c>
      <c r="I70" s="17">
        <v>0.39</v>
      </c>
      <c r="J70" s="17">
        <f t="shared" si="8"/>
        <v>378605.57</v>
      </c>
      <c r="K70" s="17">
        <f t="shared" si="9"/>
        <v>2650238.9900000002</v>
      </c>
      <c r="N70" s="4"/>
    </row>
    <row r="71" spans="1:14" ht="15.75" x14ac:dyDescent="0.25">
      <c r="A71" s="289"/>
      <c r="B71" s="289"/>
      <c r="C71" s="298"/>
      <c r="D71" s="13" t="s">
        <v>35</v>
      </c>
      <c r="E71" s="14">
        <v>59</v>
      </c>
      <c r="F71" s="15" t="s">
        <v>13</v>
      </c>
      <c r="G71" s="16">
        <v>4</v>
      </c>
      <c r="H71" s="17">
        <v>165709</v>
      </c>
      <c r="I71" s="17">
        <v>0.26</v>
      </c>
      <c r="J71" s="17">
        <f t="shared" si="8"/>
        <v>169888.18</v>
      </c>
      <c r="K71" s="17">
        <f t="shared" si="9"/>
        <v>679552.72</v>
      </c>
      <c r="N71" s="4"/>
    </row>
    <row r="72" spans="1:14" ht="15.75" x14ac:dyDescent="0.25">
      <c r="A72" s="289"/>
      <c r="B72" s="289"/>
      <c r="C72" s="298"/>
      <c r="D72" s="30"/>
      <c r="E72" s="14">
        <v>59</v>
      </c>
      <c r="F72" s="15" t="s">
        <v>23</v>
      </c>
      <c r="G72" s="16">
        <v>76</v>
      </c>
      <c r="H72" s="17">
        <v>165709</v>
      </c>
      <c r="I72" s="17">
        <v>0.26</v>
      </c>
      <c r="J72" s="17">
        <f t="shared" si="8"/>
        <v>169888.18</v>
      </c>
      <c r="K72" s="17">
        <f t="shared" si="9"/>
        <v>12911501.68</v>
      </c>
      <c r="N72" s="4"/>
    </row>
    <row r="73" spans="1:14" ht="15.75" x14ac:dyDescent="0.25">
      <c r="A73" s="289"/>
      <c r="B73" s="289"/>
      <c r="C73" s="298"/>
      <c r="D73" s="30"/>
      <c r="E73" s="14">
        <v>60</v>
      </c>
      <c r="F73" s="15" t="s">
        <v>13</v>
      </c>
      <c r="G73" s="16">
        <v>6</v>
      </c>
      <c r="H73" s="17">
        <v>339074</v>
      </c>
      <c r="I73" s="17">
        <v>0.34</v>
      </c>
      <c r="J73" s="17">
        <f t="shared" si="8"/>
        <v>350256.66</v>
      </c>
      <c r="K73" s="17">
        <f t="shared" si="9"/>
        <v>2101539.96</v>
      </c>
      <c r="N73" s="4"/>
    </row>
    <row r="74" spans="1:14" ht="15.75" x14ac:dyDescent="0.25">
      <c r="A74" s="289"/>
      <c r="B74" s="289"/>
      <c r="C74" s="298"/>
      <c r="D74" s="30"/>
      <c r="E74" s="14">
        <v>60</v>
      </c>
      <c r="F74" s="15" t="s">
        <v>23</v>
      </c>
      <c r="G74" s="16">
        <v>14</v>
      </c>
      <c r="H74" s="17">
        <v>339074</v>
      </c>
      <c r="I74" s="17">
        <v>0.34</v>
      </c>
      <c r="J74" s="17">
        <f t="shared" si="8"/>
        <v>350256.66</v>
      </c>
      <c r="K74" s="17">
        <f t="shared" si="9"/>
        <v>4903593.2399999993</v>
      </c>
      <c r="N74" s="4"/>
    </row>
    <row r="75" spans="1:14" ht="15.75" x14ac:dyDescent="0.25">
      <c r="A75" s="289"/>
      <c r="B75" s="289"/>
      <c r="C75" s="298"/>
      <c r="D75" s="30"/>
      <c r="E75" s="14">
        <v>61</v>
      </c>
      <c r="F75" s="15" t="s">
        <v>13</v>
      </c>
      <c r="G75" s="16">
        <v>555</v>
      </c>
      <c r="H75" s="17">
        <v>195740</v>
      </c>
      <c r="I75" s="17">
        <v>0.24</v>
      </c>
      <c r="J75" s="17">
        <f t="shared" si="8"/>
        <v>200296.83</v>
      </c>
      <c r="K75" s="17">
        <f t="shared" si="9"/>
        <v>111164740.64999999</v>
      </c>
      <c r="N75" s="4"/>
    </row>
    <row r="76" spans="1:14" ht="15.75" x14ac:dyDescent="0.25">
      <c r="A76" s="289"/>
      <c r="B76" s="289"/>
      <c r="C76" s="298"/>
      <c r="D76" s="30"/>
      <c r="E76" s="14">
        <v>62</v>
      </c>
      <c r="F76" s="15" t="s">
        <v>13</v>
      </c>
      <c r="G76" s="16">
        <v>3</v>
      </c>
      <c r="H76" s="17">
        <v>262550</v>
      </c>
      <c r="I76" s="17">
        <v>0.46</v>
      </c>
      <c r="J76" s="17">
        <f t="shared" si="8"/>
        <v>274264.98</v>
      </c>
      <c r="K76" s="17">
        <f t="shared" si="9"/>
        <v>822794.94</v>
      </c>
      <c r="N76" s="4"/>
    </row>
    <row r="77" spans="1:14" ht="15.75" x14ac:dyDescent="0.25">
      <c r="A77" s="289"/>
      <c r="B77" s="289"/>
      <c r="C77" s="298"/>
      <c r="D77" s="30"/>
      <c r="E77" s="14">
        <v>63</v>
      </c>
      <c r="F77" s="15" t="s">
        <v>13</v>
      </c>
      <c r="G77" s="16">
        <v>1</v>
      </c>
      <c r="H77" s="17">
        <v>416620</v>
      </c>
      <c r="I77" s="17">
        <v>0.09</v>
      </c>
      <c r="J77" s="17">
        <f t="shared" si="8"/>
        <v>420257.09</v>
      </c>
      <c r="K77" s="17">
        <f t="shared" si="9"/>
        <v>420257.09</v>
      </c>
      <c r="N77" s="4"/>
    </row>
    <row r="78" spans="1:14" ht="15.75" x14ac:dyDescent="0.25">
      <c r="A78" s="289"/>
      <c r="B78" s="289"/>
      <c r="C78" s="298"/>
      <c r="D78" s="30"/>
      <c r="E78" s="14">
        <v>63</v>
      </c>
      <c r="F78" s="15" t="s">
        <v>23</v>
      </c>
      <c r="G78" s="16">
        <v>1</v>
      </c>
      <c r="H78" s="17">
        <v>416620</v>
      </c>
      <c r="I78" s="17">
        <v>0.09</v>
      </c>
      <c r="J78" s="17">
        <f t="shared" si="8"/>
        <v>420257.09</v>
      </c>
      <c r="K78" s="17">
        <f t="shared" si="9"/>
        <v>420257.09</v>
      </c>
      <c r="N78" s="4"/>
    </row>
    <row r="79" spans="1:14" ht="15.75" x14ac:dyDescent="0.25">
      <c r="A79" s="290"/>
      <c r="B79" s="290"/>
      <c r="C79" s="306"/>
      <c r="D79" s="19" t="s">
        <v>14</v>
      </c>
      <c r="E79" s="20"/>
      <c r="F79" s="20"/>
      <c r="G79" s="21">
        <f>SUM(G69:G78)</f>
        <v>686</v>
      </c>
      <c r="H79" s="22"/>
      <c r="I79" s="22"/>
      <c r="J79" s="22"/>
      <c r="K79" s="22">
        <f>SUM(K69:K78)</f>
        <v>139971033.03</v>
      </c>
    </row>
    <row r="80" spans="1:14" ht="15.75" x14ac:dyDescent="0.25">
      <c r="A80" s="288">
        <v>7</v>
      </c>
      <c r="B80" s="288">
        <v>430308</v>
      </c>
      <c r="C80" s="294" t="s">
        <v>36</v>
      </c>
      <c r="D80" s="42" t="s">
        <v>18</v>
      </c>
      <c r="E80" s="14">
        <v>1</v>
      </c>
      <c r="F80" s="15" t="s">
        <v>13</v>
      </c>
      <c r="G80" s="16">
        <v>1</v>
      </c>
      <c r="H80" s="17">
        <v>158727</v>
      </c>
      <c r="I80" s="17">
        <v>0.35</v>
      </c>
      <c r="J80" s="17">
        <f>ROUND(H80*((1-I80)+I80*$K$8),2)</f>
        <v>164115.78</v>
      </c>
      <c r="K80" s="17">
        <f t="shared" ref="K80:K83" si="10">G80*J80</f>
        <v>164115.78</v>
      </c>
      <c r="N80" s="4"/>
    </row>
    <row r="81" spans="1:14" ht="15.75" x14ac:dyDescent="0.25">
      <c r="A81" s="289"/>
      <c r="B81" s="289"/>
      <c r="C81" s="295"/>
      <c r="D81" s="38"/>
      <c r="E81" s="15">
        <v>2</v>
      </c>
      <c r="F81" s="15" t="s">
        <v>13</v>
      </c>
      <c r="G81" s="45">
        <v>8</v>
      </c>
      <c r="H81" s="17">
        <v>241673</v>
      </c>
      <c r="I81" s="17">
        <v>0.41</v>
      </c>
      <c r="J81" s="17">
        <f>ROUND(H81*((1-I81)+I81*$K$8),2)</f>
        <v>251284.34</v>
      </c>
      <c r="K81" s="17">
        <f t="shared" si="10"/>
        <v>2010274.72</v>
      </c>
      <c r="N81" s="4"/>
    </row>
    <row r="82" spans="1:14" ht="15.75" x14ac:dyDescent="0.25">
      <c r="A82" s="289"/>
      <c r="B82" s="289"/>
      <c r="C82" s="295"/>
      <c r="D82" s="304" t="s">
        <v>29</v>
      </c>
      <c r="E82" s="14">
        <v>17</v>
      </c>
      <c r="F82" s="15" t="s">
        <v>23</v>
      </c>
      <c r="G82" s="16">
        <v>110</v>
      </c>
      <c r="H82" s="17">
        <v>307267</v>
      </c>
      <c r="I82" s="17">
        <v>0.23</v>
      </c>
      <c r="J82" s="17">
        <f>ROUND(H82*((1-I82)+I82*$K$8),2)</f>
        <v>314122.13</v>
      </c>
      <c r="K82" s="17">
        <f t="shared" si="10"/>
        <v>34553434.299999997</v>
      </c>
      <c r="N82" s="4"/>
    </row>
    <row r="83" spans="1:14" ht="15.75" x14ac:dyDescent="0.25">
      <c r="A83" s="289"/>
      <c r="B83" s="289"/>
      <c r="C83" s="295"/>
      <c r="D83" s="305"/>
      <c r="E83" s="14">
        <v>18</v>
      </c>
      <c r="F83" s="15" t="s">
        <v>23</v>
      </c>
      <c r="G83" s="16">
        <v>24</v>
      </c>
      <c r="H83" s="17">
        <v>626899</v>
      </c>
      <c r="I83" s="17">
        <v>0.32</v>
      </c>
      <c r="J83" s="17">
        <f>ROUND(H83*((1-I83)+I83*$K$8),2)</f>
        <v>646357.93999999994</v>
      </c>
      <c r="K83" s="17">
        <f t="shared" si="10"/>
        <v>15512590.559999999</v>
      </c>
      <c r="N83" s="4"/>
    </row>
    <row r="84" spans="1:14" ht="15.75" x14ac:dyDescent="0.25">
      <c r="A84" s="290"/>
      <c r="B84" s="290"/>
      <c r="C84" s="296"/>
      <c r="D84" s="19" t="s">
        <v>14</v>
      </c>
      <c r="E84" s="20"/>
      <c r="F84" s="20"/>
      <c r="G84" s="21">
        <f>SUM(G80:G83)</f>
        <v>143</v>
      </c>
      <c r="H84" s="22"/>
      <c r="I84" s="22"/>
      <c r="J84" s="22"/>
      <c r="K84" s="22">
        <f>SUM(K80:K83)</f>
        <v>52240415.359999999</v>
      </c>
    </row>
    <row r="85" spans="1:14" ht="15.75" x14ac:dyDescent="0.25">
      <c r="A85" s="288">
        <v>8</v>
      </c>
      <c r="B85" s="288">
        <v>430350</v>
      </c>
      <c r="C85" s="291" t="s">
        <v>548</v>
      </c>
      <c r="D85" s="46" t="s">
        <v>31</v>
      </c>
      <c r="E85" s="23">
        <v>69</v>
      </c>
      <c r="F85" s="24" t="s">
        <v>13</v>
      </c>
      <c r="G85" s="16">
        <v>15</v>
      </c>
      <c r="H85" s="17">
        <v>228784</v>
      </c>
      <c r="I85" s="17">
        <v>0.18</v>
      </c>
      <c r="J85" s="17">
        <f>ROUND(H85*((1-I85)+I85*$K$8),2)</f>
        <v>232778.57</v>
      </c>
      <c r="K85" s="17">
        <f>G85*J85</f>
        <v>3491678.5500000003</v>
      </c>
      <c r="N85" s="4"/>
    </row>
    <row r="86" spans="1:14" ht="15.75" x14ac:dyDescent="0.25">
      <c r="A86" s="290"/>
      <c r="B86" s="290"/>
      <c r="C86" s="293"/>
      <c r="D86" s="19" t="s">
        <v>14</v>
      </c>
      <c r="E86" s="20"/>
      <c r="F86" s="20"/>
      <c r="G86" s="21">
        <f t="shared" ref="G86" si="11">G85</f>
        <v>15</v>
      </c>
      <c r="H86" s="22"/>
      <c r="I86" s="22"/>
      <c r="J86" s="22"/>
      <c r="K86" s="22">
        <f t="shared" ref="K86" si="12">K85</f>
        <v>3491678.5500000003</v>
      </c>
    </row>
    <row r="87" spans="1:14" ht="15.75" x14ac:dyDescent="0.25">
      <c r="A87" s="288">
        <v>9</v>
      </c>
      <c r="B87" s="288">
        <v>430386</v>
      </c>
      <c r="C87" s="294" t="s">
        <v>38</v>
      </c>
      <c r="D87" s="42" t="s">
        <v>18</v>
      </c>
      <c r="E87" s="23">
        <v>1</v>
      </c>
      <c r="F87" s="24" t="s">
        <v>13</v>
      </c>
      <c r="G87" s="16">
        <v>5</v>
      </c>
      <c r="H87" s="17">
        <v>158727</v>
      </c>
      <c r="I87" s="17">
        <v>0.35</v>
      </c>
      <c r="J87" s="17">
        <f>ROUND(H87*((1-I87)+I87*$K$8),2)</f>
        <v>164115.78</v>
      </c>
      <c r="K87" s="17">
        <f t="shared" ref="K87:K90" si="13">G87*J87</f>
        <v>820578.9</v>
      </c>
      <c r="N87" s="4"/>
    </row>
    <row r="88" spans="1:14" ht="15.75" x14ac:dyDescent="0.25">
      <c r="A88" s="289"/>
      <c r="B88" s="289"/>
      <c r="C88" s="295"/>
      <c r="D88" s="27" t="s">
        <v>24</v>
      </c>
      <c r="E88" s="23">
        <v>64</v>
      </c>
      <c r="F88" s="24" t="s">
        <v>13</v>
      </c>
      <c r="G88" s="16">
        <v>14</v>
      </c>
      <c r="H88" s="17">
        <v>117215</v>
      </c>
      <c r="I88" s="17">
        <v>0.3</v>
      </c>
      <c r="J88" s="17">
        <f>ROUND(H88*((1-I88)+I88*$K$8),2)</f>
        <v>120625.96</v>
      </c>
      <c r="K88" s="17">
        <f t="shared" si="13"/>
        <v>1688763.4400000002</v>
      </c>
      <c r="N88" s="4"/>
    </row>
    <row r="89" spans="1:14" ht="15.75" x14ac:dyDescent="0.25">
      <c r="A89" s="289"/>
      <c r="B89" s="289"/>
      <c r="C89" s="295"/>
      <c r="D89" s="28"/>
      <c r="E89" s="23">
        <v>65</v>
      </c>
      <c r="F89" s="24" t="s">
        <v>13</v>
      </c>
      <c r="G89" s="16">
        <v>24</v>
      </c>
      <c r="H89" s="17">
        <v>172953</v>
      </c>
      <c r="I89" s="17">
        <v>0.33</v>
      </c>
      <c r="J89" s="17">
        <f>ROUND(H89*((1-I89)+I89*$K$8),2)</f>
        <v>178489.23</v>
      </c>
      <c r="K89" s="17">
        <f t="shared" si="13"/>
        <v>4283741.5200000005</v>
      </c>
      <c r="N89" s="4"/>
    </row>
    <row r="90" spans="1:14" ht="15.75" x14ac:dyDescent="0.25">
      <c r="A90" s="289"/>
      <c r="B90" s="289"/>
      <c r="C90" s="295"/>
      <c r="D90" s="30" t="s">
        <v>25</v>
      </c>
      <c r="E90" s="23">
        <v>66</v>
      </c>
      <c r="F90" s="24" t="s">
        <v>13</v>
      </c>
      <c r="G90" s="16">
        <v>28</v>
      </c>
      <c r="H90" s="17">
        <v>204581</v>
      </c>
      <c r="I90" s="17">
        <v>0.21</v>
      </c>
      <c r="J90" s="17">
        <f>ROUND(H90*((1-I90)+I90*$K$8),2)</f>
        <v>208748.31</v>
      </c>
      <c r="K90" s="17">
        <f t="shared" si="13"/>
        <v>5844952.6799999997</v>
      </c>
      <c r="N90" s="4"/>
    </row>
    <row r="91" spans="1:14" ht="15.75" x14ac:dyDescent="0.25">
      <c r="A91" s="290"/>
      <c r="B91" s="290"/>
      <c r="C91" s="296"/>
      <c r="D91" s="19" t="s">
        <v>14</v>
      </c>
      <c r="E91" s="20"/>
      <c r="F91" s="44"/>
      <c r="G91" s="21">
        <f>SUM(G87:G90)</f>
        <v>71</v>
      </c>
      <c r="H91" s="22"/>
      <c r="I91" s="22"/>
      <c r="J91" s="22"/>
      <c r="K91" s="22">
        <f>SUM(K87:K90)</f>
        <v>12638036.540000001</v>
      </c>
    </row>
    <row r="92" spans="1:14" ht="15.75" x14ac:dyDescent="0.25">
      <c r="A92" s="300" t="s">
        <v>40</v>
      </c>
      <c r="B92" s="301"/>
      <c r="C92" s="301"/>
      <c r="D92" s="47"/>
      <c r="E92" s="50"/>
      <c r="F92" s="50"/>
      <c r="G92" s="48">
        <f>G13+G17+G54+G63+G68+G79+G84+G86+G91</f>
        <v>7578</v>
      </c>
      <c r="H92" s="49"/>
      <c r="I92" s="49"/>
      <c r="J92" s="49"/>
      <c r="K92" s="49">
        <f>K13+K17+K54+K63+K68+K79+K84+K86+K91</f>
        <v>1597767662.01</v>
      </c>
    </row>
    <row r="93" spans="1:14" ht="16.5" x14ac:dyDescent="0.25">
      <c r="A93" s="9" t="s">
        <v>41</v>
      </c>
      <c r="B93" s="12"/>
      <c r="C93" s="12"/>
      <c r="D93" s="12"/>
      <c r="E93" s="12"/>
      <c r="F93" s="12"/>
      <c r="G93" s="12"/>
      <c r="H93" s="12"/>
      <c r="I93" s="12"/>
      <c r="J93" s="12"/>
      <c r="K93" s="51"/>
    </row>
    <row r="94" spans="1:14" ht="95.25" customHeight="1" x14ac:dyDescent="0.25">
      <c r="A94" s="5" t="s">
        <v>0</v>
      </c>
      <c r="B94" s="5" t="s">
        <v>42</v>
      </c>
      <c r="C94" s="5" t="s">
        <v>2</v>
      </c>
      <c r="D94" s="5" t="s">
        <v>3</v>
      </c>
      <c r="E94" s="6" t="s">
        <v>4</v>
      </c>
      <c r="F94" s="6" t="s">
        <v>5</v>
      </c>
      <c r="G94" s="7" t="s">
        <v>6</v>
      </c>
      <c r="H94" s="7" t="s">
        <v>7</v>
      </c>
      <c r="I94" s="7" t="s">
        <v>50</v>
      </c>
      <c r="J94" s="7" t="s">
        <v>8</v>
      </c>
      <c r="K94" s="8" t="s">
        <v>9</v>
      </c>
    </row>
    <row r="95" spans="1:14" ht="15.75" x14ac:dyDescent="0.25">
      <c r="A95" s="303">
        <v>1</v>
      </c>
      <c r="B95" s="303">
        <v>430042</v>
      </c>
      <c r="C95" s="286" t="s">
        <v>32</v>
      </c>
      <c r="D95" s="52" t="s">
        <v>33</v>
      </c>
      <c r="E95" s="23">
        <v>23</v>
      </c>
      <c r="F95" s="24" t="s">
        <v>13</v>
      </c>
      <c r="G95" s="16">
        <v>5</v>
      </c>
      <c r="H95" s="17">
        <v>89311</v>
      </c>
      <c r="I95" s="17">
        <v>0.39</v>
      </c>
      <c r="J95" s="17">
        <f>ROUND(H95*((1-I95)+I95*$K$8),2)</f>
        <v>92689.64</v>
      </c>
      <c r="K95" s="17">
        <f t="shared" ref="K95:K97" si="14">G95*J95</f>
        <v>463448.2</v>
      </c>
      <c r="N95" s="4"/>
    </row>
    <row r="96" spans="1:14" ht="15.75" x14ac:dyDescent="0.25">
      <c r="A96" s="303"/>
      <c r="B96" s="303"/>
      <c r="C96" s="299"/>
      <c r="D96" s="53"/>
      <c r="E96" s="23">
        <v>24</v>
      </c>
      <c r="F96" s="24" t="s">
        <v>13</v>
      </c>
      <c r="G96" s="16">
        <v>55</v>
      </c>
      <c r="H96" s="17">
        <v>201977</v>
      </c>
      <c r="I96" s="17">
        <v>0.37</v>
      </c>
      <c r="J96" s="17">
        <f>ROUND(H96*((1-I96)+I96*$K$8),2)</f>
        <v>209225.95</v>
      </c>
      <c r="K96" s="17">
        <f t="shared" si="14"/>
        <v>11507427.25</v>
      </c>
      <c r="N96" s="4"/>
    </row>
    <row r="97" spans="1:14" ht="15.75" x14ac:dyDescent="0.25">
      <c r="A97" s="303"/>
      <c r="B97" s="303"/>
      <c r="C97" s="299"/>
      <c r="D97" s="54"/>
      <c r="E97" s="23">
        <v>25</v>
      </c>
      <c r="F97" s="24" t="s">
        <v>13</v>
      </c>
      <c r="G97" s="16">
        <v>35</v>
      </c>
      <c r="H97" s="17">
        <v>268821</v>
      </c>
      <c r="I97" s="17">
        <v>0.36</v>
      </c>
      <c r="J97" s="17">
        <f>ROUND(H97*((1-I97)+I97*$K$8),2)</f>
        <v>278208.23</v>
      </c>
      <c r="K97" s="17">
        <f t="shared" si="14"/>
        <v>9737288.0499999989</v>
      </c>
      <c r="N97" s="4"/>
    </row>
    <row r="98" spans="1:14" ht="15.75" x14ac:dyDescent="0.25">
      <c r="A98" s="303"/>
      <c r="B98" s="303"/>
      <c r="C98" s="287"/>
      <c r="D98" s="19" t="s">
        <v>14</v>
      </c>
      <c r="E98" s="20"/>
      <c r="F98" s="44"/>
      <c r="G98" s="21">
        <f>SUM(G95:G97)</f>
        <v>95</v>
      </c>
      <c r="H98" s="22"/>
      <c r="I98" s="22"/>
      <c r="J98" s="22"/>
      <c r="K98" s="22">
        <f>SUM(K95:K97)</f>
        <v>21708163.5</v>
      </c>
    </row>
    <row r="99" spans="1:14" s="55" customFormat="1" ht="15.75" x14ac:dyDescent="0.25">
      <c r="A99" s="300" t="s">
        <v>43</v>
      </c>
      <c r="B99" s="301"/>
      <c r="C99" s="301"/>
      <c r="D99" s="47"/>
      <c r="E99" s="50"/>
      <c r="F99" s="50"/>
      <c r="G99" s="48">
        <f>G98</f>
        <v>95</v>
      </c>
      <c r="H99" s="49"/>
      <c r="I99" s="49"/>
      <c r="J99" s="49"/>
      <c r="K99" s="49">
        <f>K98</f>
        <v>21708163.5</v>
      </c>
    </row>
    <row r="100" spans="1:14" s="55" customFormat="1" ht="18" x14ac:dyDescent="0.25">
      <c r="A100" s="1" t="s">
        <v>44</v>
      </c>
      <c r="B100" s="1"/>
      <c r="C100" s="1"/>
      <c r="D100" s="1"/>
      <c r="E100" s="1"/>
    </row>
    <row r="101" spans="1:14" s="55" customFormat="1" x14ac:dyDescent="0.25">
      <c r="A101" s="1"/>
      <c r="B101" s="1"/>
      <c r="C101" s="1"/>
      <c r="D101" s="1"/>
      <c r="E101" s="1"/>
    </row>
    <row r="102" spans="1:14" ht="18.75" hidden="1" outlineLevel="1" x14ac:dyDescent="0.25">
      <c r="A102" s="56" t="s">
        <v>45</v>
      </c>
      <c r="B102" s="57"/>
      <c r="C102" s="58"/>
      <c r="D102" s="57"/>
      <c r="G102" s="59">
        <f>G92+G99</f>
        <v>7673</v>
      </c>
      <c r="K102" s="60">
        <f>K92+K99</f>
        <v>1619475825.51</v>
      </c>
    </row>
    <row r="103" spans="1:14" collapsed="1" x14ac:dyDescent="0.25"/>
    <row r="104" spans="1:14" x14ac:dyDescent="0.25">
      <c r="E104" s="4"/>
      <c r="F104" s="34"/>
    </row>
    <row r="107" spans="1:14" x14ac:dyDescent="0.25">
      <c r="L107" s="4"/>
    </row>
  </sheetData>
  <mergeCells count="34">
    <mergeCell ref="A99:C99"/>
    <mergeCell ref="A7:K7"/>
    <mergeCell ref="A92:C92"/>
    <mergeCell ref="A95:A98"/>
    <mergeCell ref="B95:B98"/>
    <mergeCell ref="C95:C98"/>
    <mergeCell ref="D82:D83"/>
    <mergeCell ref="A85:A86"/>
    <mergeCell ref="B85:B86"/>
    <mergeCell ref="C85:C86"/>
    <mergeCell ref="A87:A91"/>
    <mergeCell ref="B87:B91"/>
    <mergeCell ref="C87:C91"/>
    <mergeCell ref="A69:A79"/>
    <mergeCell ref="B69:B79"/>
    <mergeCell ref="C69:C79"/>
    <mergeCell ref="A80:A84"/>
    <mergeCell ref="B80:B84"/>
    <mergeCell ref="C80:C84"/>
    <mergeCell ref="A18:A54"/>
    <mergeCell ref="B18:B54"/>
    <mergeCell ref="C18:C54"/>
    <mergeCell ref="C55:C56"/>
    <mergeCell ref="D59:D60"/>
    <mergeCell ref="A64:A68"/>
    <mergeCell ref="B64:B68"/>
    <mergeCell ref="C64:C68"/>
    <mergeCell ref="A11:A13"/>
    <mergeCell ref="B11:B13"/>
    <mergeCell ref="C11:C13"/>
    <mergeCell ref="A14:A17"/>
    <mergeCell ref="B14:B17"/>
    <mergeCell ref="C14:C17"/>
    <mergeCell ref="D14:D15"/>
  </mergeCells>
  <pageMargins left="0.23622047244094491" right="0.23622047244094491" top="0.74803149606299213" bottom="0.74803149606299213" header="0.31496062992125984" footer="0.31496062992125984"/>
  <pageSetup paperSize="9" scale="48" fitToHeight="0" orientation="portrait" r:id="rId1"/>
  <rowBreaks count="1" manualBreakCount="1">
    <brk id="9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  <pageSetUpPr fitToPage="1"/>
  </sheetPr>
  <dimension ref="A1:M27"/>
  <sheetViews>
    <sheetView view="pageBreakPreview" zoomScale="60" zoomScaleNormal="70" workbookViewId="0">
      <selection activeCell="E5" sqref="E5"/>
    </sheetView>
  </sheetViews>
  <sheetFormatPr defaultRowHeight="12" x14ac:dyDescent="0.2"/>
  <cols>
    <col min="1" max="1" width="5.7109375" style="66" customWidth="1"/>
    <col min="2" max="2" width="17.42578125" style="66" customWidth="1"/>
    <col min="3" max="3" width="36.42578125" style="66" customWidth="1"/>
    <col min="4" max="4" width="104.7109375" style="67" customWidth="1"/>
    <col min="5" max="5" width="19.85546875" style="66" customWidth="1"/>
    <col min="6" max="6" width="15.42578125" style="66" customWidth="1"/>
    <col min="7" max="7" width="21.85546875" style="66" customWidth="1"/>
    <col min="8" max="9" width="9.140625" style="66"/>
    <col min="10" max="10" width="15.28515625" style="66" bestFit="1" customWidth="1"/>
    <col min="11" max="11" width="9.140625" style="66"/>
    <col min="12" max="12" width="7.7109375" style="66" customWidth="1"/>
    <col min="13" max="16384" width="9.140625" style="66"/>
  </cols>
  <sheetData>
    <row r="1" spans="1:13" ht="15.75" x14ac:dyDescent="0.2">
      <c r="E1" s="64" t="s">
        <v>52</v>
      </c>
      <c r="F1" s="68"/>
      <c r="G1" s="69"/>
    </row>
    <row r="2" spans="1:13" s="70" customFormat="1" ht="37.5" customHeight="1" x14ac:dyDescent="0.25">
      <c r="D2" s="71"/>
      <c r="E2" s="65" t="s">
        <v>47</v>
      </c>
      <c r="F2" s="72"/>
      <c r="G2" s="73"/>
    </row>
    <row r="3" spans="1:13" ht="15.75" x14ac:dyDescent="0.2">
      <c r="E3" s="64" t="s">
        <v>48</v>
      </c>
      <c r="F3" s="68"/>
      <c r="G3" s="69"/>
    </row>
    <row r="4" spans="1:13" ht="15.75" x14ac:dyDescent="0.2">
      <c r="E4" s="64" t="s">
        <v>49</v>
      </c>
      <c r="F4" s="68"/>
      <c r="G4" s="69"/>
    </row>
    <row r="5" spans="1:13" ht="15.75" x14ac:dyDescent="0.2">
      <c r="E5" s="282" t="s">
        <v>546</v>
      </c>
      <c r="F5" s="68"/>
      <c r="G5" s="74"/>
    </row>
    <row r="6" spans="1:13" s="75" customFormat="1" ht="15.75" x14ac:dyDescent="0.25">
      <c r="D6" s="76"/>
      <c r="E6" s="77"/>
      <c r="F6" s="78"/>
    </row>
    <row r="7" spans="1:13" ht="15.75" x14ac:dyDescent="0.25">
      <c r="E7" s="75"/>
      <c r="G7" s="79"/>
      <c r="H7" s="80"/>
      <c r="I7" s="79"/>
      <c r="J7" s="79"/>
      <c r="K7" s="79"/>
      <c r="L7" s="79"/>
      <c r="M7" s="81"/>
    </row>
    <row r="8" spans="1:13" ht="18.75" x14ac:dyDescent="0.3">
      <c r="A8" s="307" t="s">
        <v>65</v>
      </c>
      <c r="B8" s="307"/>
      <c r="C8" s="307"/>
      <c r="D8" s="307"/>
      <c r="E8" s="307"/>
      <c r="F8" s="307"/>
      <c r="G8" s="307"/>
      <c r="H8" s="82"/>
      <c r="I8" s="82"/>
      <c r="J8" s="82"/>
      <c r="K8" s="82"/>
      <c r="L8" s="82"/>
      <c r="M8" s="82"/>
    </row>
    <row r="9" spans="1:13" s="75" customFormat="1" ht="15.75" x14ac:dyDescent="0.25">
      <c r="D9" s="76"/>
    </row>
    <row r="10" spans="1:13" s="87" customFormat="1" ht="31.5" x14ac:dyDescent="0.25">
      <c r="A10" s="83" t="s">
        <v>0</v>
      </c>
      <c r="B10" s="5" t="s">
        <v>42</v>
      </c>
      <c r="C10" s="83" t="s">
        <v>2</v>
      </c>
      <c r="D10" s="84" t="s">
        <v>53</v>
      </c>
      <c r="E10" s="85" t="s">
        <v>54</v>
      </c>
      <c r="F10" s="86" t="s">
        <v>184</v>
      </c>
      <c r="G10" s="8" t="s">
        <v>9</v>
      </c>
    </row>
    <row r="11" spans="1:13" s="93" customFormat="1" ht="63" x14ac:dyDescent="0.25">
      <c r="A11" s="308">
        <v>1</v>
      </c>
      <c r="B11" s="88">
        <v>430308</v>
      </c>
      <c r="C11" s="90" t="s">
        <v>55</v>
      </c>
      <c r="D11" s="90" t="s">
        <v>56</v>
      </c>
      <c r="E11" s="91">
        <v>6</v>
      </c>
      <c r="F11" s="92">
        <v>92806.92</v>
      </c>
      <c r="G11" s="92">
        <f>E11*F11</f>
        <v>556841.52</v>
      </c>
    </row>
    <row r="12" spans="1:13" s="93" customFormat="1" ht="47.25" x14ac:dyDescent="0.25">
      <c r="A12" s="308"/>
      <c r="B12" s="94"/>
      <c r="C12" s="95"/>
      <c r="D12" s="90" t="s">
        <v>57</v>
      </c>
      <c r="E12" s="91">
        <v>4</v>
      </c>
      <c r="F12" s="92">
        <v>150728.95999999999</v>
      </c>
      <c r="G12" s="92">
        <f t="shared" ref="G12:G15" si="0">E12*F12</f>
        <v>602915.83999999997</v>
      </c>
    </row>
    <row r="13" spans="1:13" s="93" customFormat="1" ht="15.75" x14ac:dyDescent="0.25">
      <c r="A13" s="308"/>
      <c r="B13" s="94"/>
      <c r="C13" s="95"/>
      <c r="D13" s="90" t="s">
        <v>58</v>
      </c>
      <c r="E13" s="91">
        <v>180</v>
      </c>
      <c r="F13" s="92">
        <v>150728.95999999999</v>
      </c>
      <c r="G13" s="92">
        <f t="shared" si="0"/>
        <v>27131212.799999997</v>
      </c>
    </row>
    <row r="14" spans="1:13" s="93" customFormat="1" ht="15.75" x14ac:dyDescent="0.25">
      <c r="A14" s="308"/>
      <c r="B14" s="94"/>
      <c r="C14" s="95"/>
      <c r="D14" s="90" t="s">
        <v>59</v>
      </c>
      <c r="E14" s="91">
        <v>320</v>
      </c>
      <c r="F14" s="92">
        <v>163958.07</v>
      </c>
      <c r="G14" s="92">
        <f t="shared" si="0"/>
        <v>52466582.400000006</v>
      </c>
    </row>
    <row r="15" spans="1:13" s="93" customFormat="1" ht="31.5" x14ac:dyDescent="0.25">
      <c r="A15" s="308"/>
      <c r="B15" s="94"/>
      <c r="C15" s="95"/>
      <c r="D15" s="90" t="s">
        <v>60</v>
      </c>
      <c r="E15" s="91">
        <v>310</v>
      </c>
      <c r="F15" s="92">
        <v>49088.92</v>
      </c>
      <c r="G15" s="92">
        <f t="shared" si="0"/>
        <v>15217565.199999999</v>
      </c>
    </row>
    <row r="16" spans="1:13" s="93" customFormat="1" ht="15.75" x14ac:dyDescent="0.25">
      <c r="A16" s="308"/>
      <c r="B16" s="94"/>
      <c r="C16" s="96" t="s">
        <v>61</v>
      </c>
      <c r="D16" s="97"/>
      <c r="E16" s="98">
        <f>SUM(E11:E15)</f>
        <v>820</v>
      </c>
      <c r="F16" s="99"/>
      <c r="G16" s="99">
        <f>SUM(G11:G15)</f>
        <v>95975117.760000005</v>
      </c>
    </row>
    <row r="17" spans="1:7" s="93" customFormat="1" ht="63" x14ac:dyDescent="0.25">
      <c r="A17" s="308">
        <v>2</v>
      </c>
      <c r="B17" s="88">
        <v>430360</v>
      </c>
      <c r="C17" s="89" t="s">
        <v>62</v>
      </c>
      <c r="D17" s="90" t="s">
        <v>56</v>
      </c>
      <c r="E17" s="91">
        <v>3</v>
      </c>
      <c r="F17" s="92">
        <v>92806.92</v>
      </c>
      <c r="G17" s="92">
        <f>E17*F17</f>
        <v>278420.76</v>
      </c>
    </row>
    <row r="18" spans="1:7" s="93" customFormat="1" ht="47.25" x14ac:dyDescent="0.25">
      <c r="A18" s="308"/>
      <c r="B18" s="94"/>
      <c r="C18" s="95"/>
      <c r="D18" s="90" t="s">
        <v>57</v>
      </c>
      <c r="E18" s="91">
        <v>0</v>
      </c>
      <c r="F18" s="92">
        <v>150728.95999999999</v>
      </c>
      <c r="G18" s="92">
        <f t="shared" ref="G18:G21" si="1">E18*F18</f>
        <v>0</v>
      </c>
    </row>
    <row r="19" spans="1:7" s="93" customFormat="1" ht="15.75" x14ac:dyDescent="0.25">
      <c r="A19" s="308"/>
      <c r="B19" s="94"/>
      <c r="C19" s="95"/>
      <c r="D19" s="90" t="s">
        <v>58</v>
      </c>
      <c r="E19" s="91">
        <v>20</v>
      </c>
      <c r="F19" s="92">
        <v>150728.95999999999</v>
      </c>
      <c r="G19" s="92">
        <f t="shared" si="1"/>
        <v>3014579.1999999997</v>
      </c>
    </row>
    <row r="20" spans="1:7" s="93" customFormat="1" ht="15.75" x14ac:dyDescent="0.25">
      <c r="A20" s="308"/>
      <c r="B20" s="94"/>
      <c r="C20" s="95"/>
      <c r="D20" s="90" t="s">
        <v>59</v>
      </c>
      <c r="E20" s="91">
        <v>40</v>
      </c>
      <c r="F20" s="92">
        <v>163958.07</v>
      </c>
      <c r="G20" s="92">
        <f t="shared" si="1"/>
        <v>6558322.8000000007</v>
      </c>
    </row>
    <row r="21" spans="1:7" s="93" customFormat="1" ht="31.5" x14ac:dyDescent="0.25">
      <c r="A21" s="308"/>
      <c r="B21" s="94"/>
      <c r="C21" s="95"/>
      <c r="D21" s="90" t="s">
        <v>60</v>
      </c>
      <c r="E21" s="91">
        <v>40</v>
      </c>
      <c r="F21" s="92">
        <v>49088.92</v>
      </c>
      <c r="G21" s="92">
        <f t="shared" si="1"/>
        <v>1963556.7999999998</v>
      </c>
    </row>
    <row r="22" spans="1:7" s="93" customFormat="1" ht="15.75" x14ac:dyDescent="0.25">
      <c r="A22" s="308"/>
      <c r="B22" s="94"/>
      <c r="C22" s="96" t="s">
        <v>63</v>
      </c>
      <c r="D22" s="97"/>
      <c r="E22" s="98">
        <f>SUM(E17:E21)</f>
        <v>103</v>
      </c>
      <c r="F22" s="99"/>
      <c r="G22" s="99">
        <f>SUM(G17:G21)</f>
        <v>11814879.560000002</v>
      </c>
    </row>
    <row r="23" spans="1:7" s="93" customFormat="1" ht="15" customHeight="1" x14ac:dyDescent="0.25">
      <c r="A23" s="309" t="s">
        <v>64</v>
      </c>
      <c r="B23" s="309"/>
      <c r="C23" s="309"/>
      <c r="D23" s="309"/>
      <c r="E23" s="202">
        <f>E16+E22</f>
        <v>923</v>
      </c>
      <c r="F23" s="100"/>
      <c r="G23" s="100">
        <f>G16+G22</f>
        <v>107789997.32000001</v>
      </c>
    </row>
    <row r="24" spans="1:7" s="93" customFormat="1" ht="15.75" x14ac:dyDescent="0.25">
      <c r="D24" s="101"/>
    </row>
    <row r="27" spans="1:7" x14ac:dyDescent="0.2">
      <c r="G27" s="102"/>
    </row>
  </sheetData>
  <mergeCells count="4">
    <mergeCell ref="A8:G8"/>
    <mergeCell ref="A11:A16"/>
    <mergeCell ref="A17:A22"/>
    <mergeCell ref="A23:D23"/>
  </mergeCells>
  <pageMargins left="0.7" right="0.7" top="0.75" bottom="0.75" header="0.3" footer="0.3"/>
  <pageSetup paperSize="9"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J57"/>
  <sheetViews>
    <sheetView view="pageBreakPreview" zoomScale="60" zoomScaleNormal="70" workbookViewId="0">
      <selection activeCell="H5" sqref="H5"/>
    </sheetView>
  </sheetViews>
  <sheetFormatPr defaultRowHeight="15" x14ac:dyDescent="0.25"/>
  <cols>
    <col min="1" max="1" width="5.7109375" style="105" customWidth="1"/>
    <col min="2" max="2" width="17.140625" style="105" customWidth="1"/>
    <col min="3" max="3" width="43.140625" style="104" customWidth="1"/>
    <col min="4" max="4" width="35.85546875" style="103" customWidth="1"/>
    <col min="5" max="5" width="18.5703125" style="103" customWidth="1"/>
    <col min="6" max="6" width="73.42578125" style="104" customWidth="1"/>
    <col min="7" max="7" width="20.28515625" style="105" customWidth="1"/>
    <col min="8" max="8" width="17.42578125" style="125" customWidth="1"/>
    <col min="9" max="9" width="21.28515625" style="107" customWidth="1"/>
    <col min="10" max="10" width="21.7109375" style="108" customWidth="1"/>
    <col min="11" max="11" width="16" style="103" bestFit="1" customWidth="1"/>
    <col min="12" max="16384" width="9.140625" style="103"/>
  </cols>
  <sheetData>
    <row r="1" spans="1:10" ht="24" customHeight="1" x14ac:dyDescent="0.25">
      <c r="H1" s="106" t="s">
        <v>66</v>
      </c>
    </row>
    <row r="2" spans="1:10" ht="27.75" customHeight="1" x14ac:dyDescent="0.25">
      <c r="H2" s="203" t="s">
        <v>47</v>
      </c>
    </row>
    <row r="3" spans="1:10" ht="15.75" x14ac:dyDescent="0.25">
      <c r="H3" s="64" t="s">
        <v>48</v>
      </c>
    </row>
    <row r="4" spans="1:10" ht="15.75" x14ac:dyDescent="0.25">
      <c r="H4" s="64" t="s">
        <v>49</v>
      </c>
      <c r="J4" s="109"/>
    </row>
    <row r="5" spans="1:10" ht="15.75" x14ac:dyDescent="0.25">
      <c r="H5" s="282" t="s">
        <v>546</v>
      </c>
      <c r="J5" s="110"/>
    </row>
    <row r="6" spans="1:10" x14ac:dyDescent="0.25">
      <c r="H6" s="111"/>
      <c r="I6" s="112"/>
      <c r="J6" s="112"/>
    </row>
    <row r="7" spans="1:10" s="113" customFormat="1" ht="18.75" x14ac:dyDescent="0.25">
      <c r="A7" s="312" t="s">
        <v>178</v>
      </c>
      <c r="B7" s="312"/>
      <c r="C7" s="312"/>
      <c r="D7" s="312"/>
      <c r="E7" s="312"/>
      <c r="F7" s="312"/>
      <c r="G7" s="312"/>
      <c r="H7" s="312"/>
      <c r="I7" s="312"/>
      <c r="J7" s="312"/>
    </row>
    <row r="9" spans="1:10" ht="31.5" x14ac:dyDescent="0.25">
      <c r="A9" s="114" t="s">
        <v>0</v>
      </c>
      <c r="B9" s="5" t="s">
        <v>42</v>
      </c>
      <c r="C9" s="115" t="s">
        <v>2</v>
      </c>
      <c r="D9" s="206" t="s">
        <v>67</v>
      </c>
      <c r="E9" s="114" t="s">
        <v>68</v>
      </c>
      <c r="F9" s="114" t="s">
        <v>181</v>
      </c>
      <c r="G9" s="114" t="s">
        <v>69</v>
      </c>
      <c r="H9" s="85" t="s">
        <v>70</v>
      </c>
      <c r="I9" s="86" t="s">
        <v>185</v>
      </c>
      <c r="J9" s="116" t="s">
        <v>186</v>
      </c>
    </row>
    <row r="10" spans="1:10" s="113" customFormat="1" ht="31.5" x14ac:dyDescent="0.25">
      <c r="A10" s="219">
        <v>1</v>
      </c>
      <c r="B10" s="219">
        <v>430006</v>
      </c>
      <c r="C10" s="215" t="s">
        <v>71</v>
      </c>
      <c r="D10" s="205" t="s">
        <v>72</v>
      </c>
      <c r="E10" s="89" t="s">
        <v>73</v>
      </c>
      <c r="F10" s="90" t="s">
        <v>74</v>
      </c>
      <c r="G10" s="89" t="s">
        <v>179</v>
      </c>
      <c r="H10" s="207">
        <v>40</v>
      </c>
      <c r="I10" s="208">
        <v>30953.98</v>
      </c>
      <c r="J10" s="208">
        <f>H10*I10</f>
        <v>1238159.2</v>
      </c>
    </row>
    <row r="11" spans="1:10" s="113" customFormat="1" ht="15.75" x14ac:dyDescent="0.25">
      <c r="A11" s="220"/>
      <c r="B11" s="220"/>
      <c r="C11" s="216"/>
      <c r="D11" s="96" t="s">
        <v>75</v>
      </c>
      <c r="E11" s="117"/>
      <c r="F11" s="97"/>
      <c r="G11" s="117"/>
      <c r="H11" s="209">
        <f>SUM(H10)</f>
        <v>40</v>
      </c>
      <c r="I11" s="210"/>
      <c r="J11" s="210">
        <f>SUM(J10)</f>
        <v>1238159.2</v>
      </c>
    </row>
    <row r="12" spans="1:10" s="113" customFormat="1" ht="15.75" x14ac:dyDescent="0.25">
      <c r="A12" s="220"/>
      <c r="B12" s="220"/>
      <c r="C12" s="217" t="s">
        <v>76</v>
      </c>
      <c r="D12" s="118"/>
      <c r="E12" s="118"/>
      <c r="F12" s="119"/>
      <c r="G12" s="118"/>
      <c r="H12" s="211">
        <f>H11</f>
        <v>40</v>
      </c>
      <c r="I12" s="212"/>
      <c r="J12" s="212">
        <f>J11</f>
        <v>1238159.2</v>
      </c>
    </row>
    <row r="13" spans="1:10" s="113" customFormat="1" ht="15.75" x14ac:dyDescent="0.25">
      <c r="A13" s="219">
        <v>2</v>
      </c>
      <c r="B13" s="219">
        <v>430037</v>
      </c>
      <c r="C13" s="215" t="s">
        <v>77</v>
      </c>
      <c r="D13" s="89" t="s">
        <v>72</v>
      </c>
      <c r="E13" s="89" t="s">
        <v>78</v>
      </c>
      <c r="F13" s="90" t="s">
        <v>79</v>
      </c>
      <c r="G13" s="89" t="s">
        <v>87</v>
      </c>
      <c r="H13" s="207">
        <v>90</v>
      </c>
      <c r="I13" s="208">
        <v>4993.6899999999996</v>
      </c>
      <c r="J13" s="208">
        <f t="shared" ref="J13:J16" si="0">H13*I13</f>
        <v>449432.1</v>
      </c>
    </row>
    <row r="14" spans="1:10" s="113" customFormat="1" ht="15.75" x14ac:dyDescent="0.25">
      <c r="A14" s="220"/>
      <c r="B14" s="220"/>
      <c r="C14" s="218"/>
      <c r="D14" s="95"/>
      <c r="E14" s="89" t="s">
        <v>83</v>
      </c>
      <c r="F14" s="90" t="s">
        <v>84</v>
      </c>
      <c r="G14" s="89" t="s">
        <v>87</v>
      </c>
      <c r="H14" s="207">
        <v>10</v>
      </c>
      <c r="I14" s="208">
        <v>5862.15</v>
      </c>
      <c r="J14" s="208">
        <f t="shared" si="0"/>
        <v>58621.5</v>
      </c>
    </row>
    <row r="15" spans="1:10" s="113" customFormat="1" ht="15.75" x14ac:dyDescent="0.25">
      <c r="A15" s="220"/>
      <c r="B15" s="220"/>
      <c r="C15" s="218"/>
      <c r="D15" s="95"/>
      <c r="E15" s="89" t="s">
        <v>80</v>
      </c>
      <c r="F15" s="90" t="s">
        <v>81</v>
      </c>
      <c r="G15" s="89" t="s">
        <v>87</v>
      </c>
      <c r="H15" s="207">
        <v>2150</v>
      </c>
      <c r="I15" s="208">
        <v>5699.32</v>
      </c>
      <c r="J15" s="208">
        <f t="shared" si="0"/>
        <v>12253538</v>
      </c>
    </row>
    <row r="16" spans="1:10" s="113" customFormat="1" ht="15.75" x14ac:dyDescent="0.25">
      <c r="A16" s="220"/>
      <c r="B16" s="220"/>
      <c r="C16" s="218"/>
      <c r="D16" s="95"/>
      <c r="E16" s="89" t="s">
        <v>73</v>
      </c>
      <c r="F16" s="90" t="s">
        <v>74</v>
      </c>
      <c r="G16" s="89" t="s">
        <v>179</v>
      </c>
      <c r="H16" s="207">
        <v>45</v>
      </c>
      <c r="I16" s="208">
        <v>30953.98</v>
      </c>
      <c r="J16" s="208">
        <f t="shared" si="0"/>
        <v>1392929.1</v>
      </c>
    </row>
    <row r="17" spans="1:10" s="113" customFormat="1" ht="15.75" x14ac:dyDescent="0.25">
      <c r="A17" s="220"/>
      <c r="B17" s="220"/>
      <c r="C17" s="216"/>
      <c r="D17" s="96" t="s">
        <v>75</v>
      </c>
      <c r="E17" s="117"/>
      <c r="F17" s="97"/>
      <c r="G17" s="117"/>
      <c r="H17" s="209">
        <f>SUM(H13:H16)</f>
        <v>2295</v>
      </c>
      <c r="I17" s="210"/>
      <c r="J17" s="210">
        <f>SUM(J13:J16)</f>
        <v>14154520.699999999</v>
      </c>
    </row>
    <row r="18" spans="1:10" s="113" customFormat="1" ht="15.75" x14ac:dyDescent="0.25">
      <c r="A18" s="220"/>
      <c r="B18" s="220"/>
      <c r="C18" s="218"/>
      <c r="D18" s="89" t="s">
        <v>82</v>
      </c>
      <c r="E18" s="89" t="s">
        <v>83</v>
      </c>
      <c r="F18" s="90" t="s">
        <v>84</v>
      </c>
      <c r="G18" s="89" t="s">
        <v>87</v>
      </c>
      <c r="H18" s="207">
        <v>550</v>
      </c>
      <c r="I18" s="208">
        <v>5862.15</v>
      </c>
      <c r="J18" s="208">
        <f t="shared" ref="J18:J19" si="1">H18*I18</f>
        <v>3224182.5</v>
      </c>
    </row>
    <row r="19" spans="1:10" s="113" customFormat="1" ht="15.75" x14ac:dyDescent="0.25">
      <c r="A19" s="220"/>
      <c r="B19" s="220"/>
      <c r="C19" s="218"/>
      <c r="D19" s="95"/>
      <c r="E19" s="89" t="s">
        <v>80</v>
      </c>
      <c r="F19" s="90" t="s">
        <v>81</v>
      </c>
      <c r="G19" s="89" t="s">
        <v>87</v>
      </c>
      <c r="H19" s="207">
        <v>24492</v>
      </c>
      <c r="I19" s="208">
        <v>5699.32</v>
      </c>
      <c r="J19" s="208">
        <f t="shared" si="1"/>
        <v>139587745.44</v>
      </c>
    </row>
    <row r="20" spans="1:10" s="113" customFormat="1" ht="15.75" x14ac:dyDescent="0.25">
      <c r="A20" s="220"/>
      <c r="B20" s="220"/>
      <c r="C20" s="216"/>
      <c r="D20" s="96" t="s">
        <v>85</v>
      </c>
      <c r="E20" s="117"/>
      <c r="F20" s="97"/>
      <c r="G20" s="117"/>
      <c r="H20" s="209">
        <f>SUM(H18:H19)</f>
        <v>25042</v>
      </c>
      <c r="I20" s="210"/>
      <c r="J20" s="210">
        <f>SUM(J18:J19)</f>
        <v>142811927.94</v>
      </c>
    </row>
    <row r="21" spans="1:10" s="113" customFormat="1" ht="15.75" x14ac:dyDescent="0.25">
      <c r="A21" s="220"/>
      <c r="B21" s="220"/>
      <c r="C21" s="218"/>
      <c r="D21" s="89" t="s">
        <v>86</v>
      </c>
      <c r="E21" s="89" t="s">
        <v>83</v>
      </c>
      <c r="F21" s="90" t="s">
        <v>84</v>
      </c>
      <c r="G21" s="89" t="s">
        <v>87</v>
      </c>
      <c r="H21" s="207">
        <v>220</v>
      </c>
      <c r="I21" s="208">
        <v>5862.15</v>
      </c>
      <c r="J21" s="208">
        <f t="shared" ref="J21:J25" si="2">H21*I21</f>
        <v>1289673</v>
      </c>
    </row>
    <row r="22" spans="1:10" s="113" customFormat="1" ht="15.75" x14ac:dyDescent="0.25">
      <c r="A22" s="220"/>
      <c r="B22" s="220"/>
      <c r="C22" s="218"/>
      <c r="D22" s="95"/>
      <c r="E22" s="89" t="s">
        <v>88</v>
      </c>
      <c r="F22" s="90" t="s">
        <v>89</v>
      </c>
      <c r="G22" s="89" t="s">
        <v>90</v>
      </c>
      <c r="H22" s="207">
        <v>2750</v>
      </c>
      <c r="I22" s="208">
        <v>3718.49</v>
      </c>
      <c r="J22" s="208">
        <f t="shared" si="2"/>
        <v>10225847.5</v>
      </c>
    </row>
    <row r="23" spans="1:10" s="113" customFormat="1" ht="31.5" x14ac:dyDescent="0.25">
      <c r="A23" s="220"/>
      <c r="B23" s="220"/>
      <c r="C23" s="218"/>
      <c r="D23" s="95"/>
      <c r="E23" s="89" t="s">
        <v>91</v>
      </c>
      <c r="F23" s="90" t="s">
        <v>92</v>
      </c>
      <c r="G23" s="89" t="s">
        <v>90</v>
      </c>
      <c r="H23" s="207">
        <v>1400</v>
      </c>
      <c r="I23" s="208">
        <v>4610.93</v>
      </c>
      <c r="J23" s="208">
        <f t="shared" si="2"/>
        <v>6455302</v>
      </c>
    </row>
    <row r="24" spans="1:10" s="113" customFormat="1" ht="15.75" x14ac:dyDescent="0.25">
      <c r="A24" s="220"/>
      <c r="B24" s="220"/>
      <c r="C24" s="218"/>
      <c r="D24" s="95"/>
      <c r="E24" s="89" t="s">
        <v>93</v>
      </c>
      <c r="F24" s="90" t="s">
        <v>94</v>
      </c>
      <c r="G24" s="89" t="s">
        <v>90</v>
      </c>
      <c r="H24" s="207">
        <v>1750</v>
      </c>
      <c r="I24" s="208">
        <v>4053.15</v>
      </c>
      <c r="J24" s="208">
        <f t="shared" si="2"/>
        <v>7093012.5</v>
      </c>
    </row>
    <row r="25" spans="1:10" s="113" customFormat="1" ht="15.75" x14ac:dyDescent="0.25">
      <c r="A25" s="220"/>
      <c r="B25" s="220"/>
      <c r="C25" s="218"/>
      <c r="D25" s="95"/>
      <c r="E25" s="89" t="s">
        <v>80</v>
      </c>
      <c r="F25" s="90" t="s">
        <v>81</v>
      </c>
      <c r="G25" s="89" t="s">
        <v>87</v>
      </c>
      <c r="H25" s="207">
        <v>26676</v>
      </c>
      <c r="I25" s="208">
        <v>5699.32</v>
      </c>
      <c r="J25" s="208">
        <f t="shared" si="2"/>
        <v>152035060.31999999</v>
      </c>
    </row>
    <row r="26" spans="1:10" s="113" customFormat="1" ht="15.75" customHeight="1" x14ac:dyDescent="0.25">
      <c r="A26" s="220"/>
      <c r="B26" s="220"/>
      <c r="C26" s="216"/>
      <c r="D26" s="96" t="s">
        <v>95</v>
      </c>
      <c r="E26" s="117"/>
      <c r="F26" s="97"/>
      <c r="G26" s="117"/>
      <c r="H26" s="209">
        <f>SUM(H21:H25)</f>
        <v>32796</v>
      </c>
      <c r="I26" s="210"/>
      <c r="J26" s="210">
        <f>SUM(J21:J25)</f>
        <v>177098895.31999999</v>
      </c>
    </row>
    <row r="27" spans="1:10" s="113" customFormat="1" ht="15.75" x14ac:dyDescent="0.25">
      <c r="A27" s="221"/>
      <c r="B27" s="221"/>
      <c r="C27" s="217" t="s">
        <v>96</v>
      </c>
      <c r="D27" s="118"/>
      <c r="E27" s="118"/>
      <c r="F27" s="119"/>
      <c r="G27" s="118"/>
      <c r="H27" s="211">
        <f>H17+H20+H26</f>
        <v>60133</v>
      </c>
      <c r="I27" s="212"/>
      <c r="J27" s="212">
        <f>J17+J20+J26</f>
        <v>334065343.95999998</v>
      </c>
    </row>
    <row r="28" spans="1:10" s="113" customFormat="1" ht="15.75" x14ac:dyDescent="0.25">
      <c r="A28" s="220">
        <v>3</v>
      </c>
      <c r="B28" s="220">
        <v>430038</v>
      </c>
      <c r="C28" s="310" t="s">
        <v>97</v>
      </c>
      <c r="D28" s="89" t="s">
        <v>72</v>
      </c>
      <c r="E28" s="89" t="s">
        <v>88</v>
      </c>
      <c r="F28" s="90" t="s">
        <v>89</v>
      </c>
      <c r="G28" s="89" t="s">
        <v>90</v>
      </c>
      <c r="H28" s="207">
        <v>10</v>
      </c>
      <c r="I28" s="208">
        <v>3718.49</v>
      </c>
      <c r="J28" s="208">
        <f t="shared" ref="J28:J31" si="3">H28*I28</f>
        <v>37184.899999999994</v>
      </c>
    </row>
    <row r="29" spans="1:10" s="113" customFormat="1" ht="15.75" x14ac:dyDescent="0.25">
      <c r="A29" s="220"/>
      <c r="B29" s="220"/>
      <c r="C29" s="311"/>
      <c r="D29" s="95"/>
      <c r="E29" s="89" t="s">
        <v>98</v>
      </c>
      <c r="F29" s="90" t="s">
        <v>99</v>
      </c>
      <c r="G29" s="89" t="s">
        <v>87</v>
      </c>
      <c r="H29" s="207">
        <v>100</v>
      </c>
      <c r="I29" s="208">
        <v>5427.92</v>
      </c>
      <c r="J29" s="208">
        <f t="shared" si="3"/>
        <v>542792</v>
      </c>
    </row>
    <row r="30" spans="1:10" s="113" customFormat="1" ht="31.5" x14ac:dyDescent="0.25">
      <c r="A30" s="220"/>
      <c r="B30" s="220"/>
      <c r="C30" s="218"/>
      <c r="D30" s="95"/>
      <c r="E30" s="89" t="s">
        <v>91</v>
      </c>
      <c r="F30" s="90" t="s">
        <v>92</v>
      </c>
      <c r="G30" s="89" t="s">
        <v>90</v>
      </c>
      <c r="H30" s="207">
        <v>365</v>
      </c>
      <c r="I30" s="208">
        <v>4610.93</v>
      </c>
      <c r="J30" s="208">
        <f t="shared" si="3"/>
        <v>1682989.4500000002</v>
      </c>
    </row>
    <row r="31" spans="1:10" s="113" customFormat="1" ht="15.75" x14ac:dyDescent="0.25">
      <c r="A31" s="220"/>
      <c r="B31" s="220"/>
      <c r="C31" s="218"/>
      <c r="D31" s="95"/>
      <c r="E31" s="89" t="s">
        <v>104</v>
      </c>
      <c r="F31" s="90" t="s">
        <v>105</v>
      </c>
      <c r="G31" s="89" t="s">
        <v>179</v>
      </c>
      <c r="H31" s="207">
        <v>10</v>
      </c>
      <c r="I31" s="208">
        <v>29603.45</v>
      </c>
      <c r="J31" s="208">
        <f t="shared" si="3"/>
        <v>296034.5</v>
      </c>
    </row>
    <row r="32" spans="1:10" s="113" customFormat="1" ht="15.75" x14ac:dyDescent="0.25">
      <c r="A32" s="220"/>
      <c r="B32" s="220"/>
      <c r="C32" s="216"/>
      <c r="D32" s="96" t="s">
        <v>75</v>
      </c>
      <c r="E32" s="117"/>
      <c r="F32" s="97"/>
      <c r="G32" s="117"/>
      <c r="H32" s="209">
        <f>SUM(H28:H31)</f>
        <v>485</v>
      </c>
      <c r="I32" s="210"/>
      <c r="J32" s="210">
        <f>SUM(J28:J31)</f>
        <v>2559000.85</v>
      </c>
    </row>
    <row r="33" spans="1:10" s="113" customFormat="1" ht="31.5" x14ac:dyDescent="0.25">
      <c r="A33" s="220"/>
      <c r="B33" s="220"/>
      <c r="C33" s="218"/>
      <c r="D33" s="89" t="s">
        <v>86</v>
      </c>
      <c r="E33" s="89" t="s">
        <v>91</v>
      </c>
      <c r="F33" s="90" t="s">
        <v>92</v>
      </c>
      <c r="G33" s="89" t="s">
        <v>90</v>
      </c>
      <c r="H33" s="207">
        <v>730</v>
      </c>
      <c r="I33" s="208">
        <v>4610.93</v>
      </c>
      <c r="J33" s="208">
        <f>H33*I33</f>
        <v>3365978.9000000004</v>
      </c>
    </row>
    <row r="34" spans="1:10" s="113" customFormat="1" ht="15.75" x14ac:dyDescent="0.25">
      <c r="A34" s="220"/>
      <c r="B34" s="220"/>
      <c r="C34" s="216"/>
      <c r="D34" s="96" t="s">
        <v>95</v>
      </c>
      <c r="E34" s="117"/>
      <c r="F34" s="97"/>
      <c r="G34" s="117"/>
      <c r="H34" s="209">
        <f>SUM(H33)</f>
        <v>730</v>
      </c>
      <c r="I34" s="210"/>
      <c r="J34" s="210">
        <f>SUM(J33)</f>
        <v>3365978.9000000004</v>
      </c>
    </row>
    <row r="35" spans="1:10" s="113" customFormat="1" ht="15.75" x14ac:dyDescent="0.25">
      <c r="A35" s="220"/>
      <c r="B35" s="220"/>
      <c r="C35" s="217" t="s">
        <v>100</v>
      </c>
      <c r="D35" s="118"/>
      <c r="E35" s="118"/>
      <c r="F35" s="119"/>
      <c r="G35" s="118"/>
      <c r="H35" s="211">
        <f>H32+H34</f>
        <v>1215</v>
      </c>
      <c r="I35" s="212"/>
      <c r="J35" s="212">
        <f>J32+J34</f>
        <v>5924979.75</v>
      </c>
    </row>
    <row r="36" spans="1:10" s="113" customFormat="1" ht="31.5" x14ac:dyDescent="0.25">
      <c r="A36" s="219">
        <v>4</v>
      </c>
      <c r="B36" s="219">
        <v>430042</v>
      </c>
      <c r="C36" s="215" t="s">
        <v>101</v>
      </c>
      <c r="D36" s="89" t="s">
        <v>72</v>
      </c>
      <c r="E36" s="89" t="s">
        <v>73</v>
      </c>
      <c r="F36" s="90" t="s">
        <v>74</v>
      </c>
      <c r="G36" s="89" t="s">
        <v>179</v>
      </c>
      <c r="H36" s="207">
        <v>9</v>
      </c>
      <c r="I36" s="208">
        <v>30953.98</v>
      </c>
      <c r="J36" s="208">
        <f>H36*I36</f>
        <v>278585.82</v>
      </c>
    </row>
    <row r="37" spans="1:10" s="113" customFormat="1" ht="15.75" x14ac:dyDescent="0.25">
      <c r="A37" s="220"/>
      <c r="B37" s="220"/>
      <c r="C37" s="216"/>
      <c r="D37" s="96" t="s">
        <v>75</v>
      </c>
      <c r="E37" s="117"/>
      <c r="F37" s="97"/>
      <c r="G37" s="117"/>
      <c r="H37" s="209">
        <f>SUM(H36)</f>
        <v>9</v>
      </c>
      <c r="I37" s="210"/>
      <c r="J37" s="210">
        <f>SUM(J36)</f>
        <v>278585.82</v>
      </c>
    </row>
    <row r="38" spans="1:10" s="113" customFormat="1" ht="15.75" x14ac:dyDescent="0.25">
      <c r="A38" s="221"/>
      <c r="B38" s="221"/>
      <c r="C38" s="217" t="s">
        <v>102</v>
      </c>
      <c r="D38" s="118"/>
      <c r="E38" s="118"/>
      <c r="F38" s="119"/>
      <c r="G38" s="118"/>
      <c r="H38" s="211">
        <f>H37</f>
        <v>9</v>
      </c>
      <c r="I38" s="212"/>
      <c r="J38" s="212">
        <f>J37</f>
        <v>278585.82</v>
      </c>
    </row>
    <row r="39" spans="1:10" s="113" customFormat="1" ht="31.5" x14ac:dyDescent="0.25">
      <c r="A39" s="220">
        <v>5</v>
      </c>
      <c r="B39" s="220">
        <v>430048</v>
      </c>
      <c r="C39" s="215" t="s">
        <v>103</v>
      </c>
      <c r="D39" s="89" t="s">
        <v>72</v>
      </c>
      <c r="E39" s="89" t="s">
        <v>104</v>
      </c>
      <c r="F39" s="90" t="s">
        <v>105</v>
      </c>
      <c r="G39" s="89" t="s">
        <v>179</v>
      </c>
      <c r="H39" s="207">
        <v>45</v>
      </c>
      <c r="I39" s="208">
        <v>29603.45</v>
      </c>
      <c r="J39" s="208">
        <f>H39*I39</f>
        <v>1332155.25</v>
      </c>
    </row>
    <row r="40" spans="1:10" s="113" customFormat="1" ht="15.75" x14ac:dyDescent="0.25">
      <c r="A40" s="220"/>
      <c r="B40" s="220"/>
      <c r="C40" s="216"/>
      <c r="D40" s="96" t="s">
        <v>75</v>
      </c>
      <c r="E40" s="117"/>
      <c r="F40" s="97"/>
      <c r="G40" s="117"/>
      <c r="H40" s="209">
        <f>SUM(H39)</f>
        <v>45</v>
      </c>
      <c r="I40" s="210"/>
      <c r="J40" s="210">
        <f>SUM(J39)</f>
        <v>1332155.25</v>
      </c>
    </row>
    <row r="41" spans="1:10" s="113" customFormat="1" ht="15.75" x14ac:dyDescent="0.25">
      <c r="A41" s="220"/>
      <c r="B41" s="220"/>
      <c r="C41" s="217" t="s">
        <v>106</v>
      </c>
      <c r="D41" s="118"/>
      <c r="E41" s="118"/>
      <c r="F41" s="119"/>
      <c r="G41" s="118"/>
      <c r="H41" s="211">
        <f>H40</f>
        <v>45</v>
      </c>
      <c r="I41" s="212"/>
      <c r="J41" s="212">
        <f>J40</f>
        <v>1332155.25</v>
      </c>
    </row>
    <row r="42" spans="1:10" s="113" customFormat="1" ht="15.75" x14ac:dyDescent="0.25">
      <c r="A42" s="219">
        <v>6</v>
      </c>
      <c r="B42" s="219">
        <v>430332</v>
      </c>
      <c r="C42" s="215" t="s">
        <v>107</v>
      </c>
      <c r="D42" s="89" t="s">
        <v>86</v>
      </c>
      <c r="E42" s="89" t="s">
        <v>80</v>
      </c>
      <c r="F42" s="90" t="s">
        <v>81</v>
      </c>
      <c r="G42" s="89" t="s">
        <v>87</v>
      </c>
      <c r="H42" s="207">
        <v>25896</v>
      </c>
      <c r="I42" s="208">
        <v>5699.32</v>
      </c>
      <c r="J42" s="208">
        <f>H42*I42</f>
        <v>147589590.72</v>
      </c>
    </row>
    <row r="43" spans="1:10" s="113" customFormat="1" ht="15.75" customHeight="1" x14ac:dyDescent="0.25">
      <c r="A43" s="220"/>
      <c r="B43" s="220"/>
      <c r="C43" s="216"/>
      <c r="D43" s="96" t="s">
        <v>95</v>
      </c>
      <c r="E43" s="117"/>
      <c r="F43" s="97"/>
      <c r="G43" s="117"/>
      <c r="H43" s="209">
        <f>SUM(H42)</f>
        <v>25896</v>
      </c>
      <c r="I43" s="210"/>
      <c r="J43" s="210">
        <f>SUM(J42)</f>
        <v>147589590.72</v>
      </c>
    </row>
    <row r="44" spans="1:10" s="113" customFormat="1" ht="15.75" x14ac:dyDescent="0.25">
      <c r="A44" s="221"/>
      <c r="B44" s="221"/>
      <c r="C44" s="217" t="s">
        <v>108</v>
      </c>
      <c r="D44" s="118"/>
      <c r="E44" s="118"/>
      <c r="F44" s="119"/>
      <c r="G44" s="118"/>
      <c r="H44" s="211">
        <f>H43</f>
        <v>25896</v>
      </c>
      <c r="I44" s="212"/>
      <c r="J44" s="212">
        <f>J43</f>
        <v>147589590.72</v>
      </c>
    </row>
    <row r="45" spans="1:10" s="113" customFormat="1" ht="15.75" x14ac:dyDescent="0.25">
      <c r="A45" s="220">
        <v>7</v>
      </c>
      <c r="B45" s="220">
        <v>430357</v>
      </c>
      <c r="C45" s="215" t="s">
        <v>109</v>
      </c>
      <c r="D45" s="89" t="s">
        <v>72</v>
      </c>
      <c r="E45" s="89" t="s">
        <v>83</v>
      </c>
      <c r="F45" s="90" t="s">
        <v>84</v>
      </c>
      <c r="G45" s="89" t="s">
        <v>87</v>
      </c>
      <c r="H45" s="207">
        <v>15</v>
      </c>
      <c r="I45" s="208">
        <v>5862.15</v>
      </c>
      <c r="J45" s="208">
        <f t="shared" ref="J45:J47" si="4">H45*I45</f>
        <v>87932.25</v>
      </c>
    </row>
    <row r="46" spans="1:10" s="113" customFormat="1" ht="15.75" x14ac:dyDescent="0.25">
      <c r="A46" s="220"/>
      <c r="B46" s="220"/>
      <c r="C46" s="218"/>
      <c r="D46" s="95"/>
      <c r="E46" s="89" t="s">
        <v>80</v>
      </c>
      <c r="F46" s="90" t="s">
        <v>81</v>
      </c>
      <c r="G46" s="89" t="s">
        <v>87</v>
      </c>
      <c r="H46" s="207">
        <v>120</v>
      </c>
      <c r="I46" s="208">
        <v>5699.32</v>
      </c>
      <c r="J46" s="208">
        <f t="shared" si="4"/>
        <v>683918.39999999991</v>
      </c>
    </row>
    <row r="47" spans="1:10" s="113" customFormat="1" ht="15.75" x14ac:dyDescent="0.25">
      <c r="A47" s="220"/>
      <c r="B47" s="220"/>
      <c r="C47" s="218"/>
      <c r="D47" s="95"/>
      <c r="E47" s="89" t="s">
        <v>73</v>
      </c>
      <c r="F47" s="90" t="s">
        <v>74</v>
      </c>
      <c r="G47" s="89" t="s">
        <v>179</v>
      </c>
      <c r="H47" s="207">
        <v>7</v>
      </c>
      <c r="I47" s="208">
        <v>30953.98</v>
      </c>
      <c r="J47" s="208">
        <f t="shared" si="4"/>
        <v>216677.86</v>
      </c>
    </row>
    <row r="48" spans="1:10" s="113" customFormat="1" ht="15.75" x14ac:dyDescent="0.25">
      <c r="A48" s="220"/>
      <c r="B48" s="220"/>
      <c r="C48" s="216"/>
      <c r="D48" s="96" t="s">
        <v>75</v>
      </c>
      <c r="E48" s="117"/>
      <c r="F48" s="97"/>
      <c r="G48" s="117"/>
      <c r="H48" s="209">
        <f>SUM(H45:H47)</f>
        <v>142</v>
      </c>
      <c r="I48" s="210"/>
      <c r="J48" s="210">
        <f>SUM(J45:J47)</f>
        <v>988528.50999999989</v>
      </c>
    </row>
    <row r="49" spans="1:10" s="113" customFormat="1" ht="15.75" x14ac:dyDescent="0.25">
      <c r="A49" s="220"/>
      <c r="B49" s="220"/>
      <c r="C49" s="217" t="s">
        <v>110</v>
      </c>
      <c r="D49" s="118"/>
      <c r="E49" s="118"/>
      <c r="F49" s="119"/>
      <c r="G49" s="118"/>
      <c r="H49" s="211">
        <f>H48</f>
        <v>142</v>
      </c>
      <c r="I49" s="212"/>
      <c r="J49" s="212">
        <f>J48</f>
        <v>988528.50999999989</v>
      </c>
    </row>
    <row r="50" spans="1:10" s="113" customFormat="1" ht="15.75" x14ac:dyDescent="0.25">
      <c r="A50" s="219">
        <v>8</v>
      </c>
      <c r="B50" s="219">
        <v>430386</v>
      </c>
      <c r="C50" s="310" t="s">
        <v>111</v>
      </c>
      <c r="D50" s="89" t="s">
        <v>72</v>
      </c>
      <c r="E50" s="89" t="s">
        <v>83</v>
      </c>
      <c r="F50" s="90" t="s">
        <v>84</v>
      </c>
      <c r="G50" s="89" t="s">
        <v>87</v>
      </c>
      <c r="H50" s="207">
        <v>3</v>
      </c>
      <c r="I50" s="208">
        <v>5862.15</v>
      </c>
      <c r="J50" s="208">
        <f t="shared" ref="J50:J52" si="5">H50*I50</f>
        <v>17586.449999999997</v>
      </c>
    </row>
    <row r="51" spans="1:10" s="113" customFormat="1" ht="15.75" x14ac:dyDescent="0.25">
      <c r="A51" s="220"/>
      <c r="B51" s="220"/>
      <c r="C51" s="311"/>
      <c r="D51" s="95"/>
      <c r="E51" s="89" t="s">
        <v>80</v>
      </c>
      <c r="F51" s="90" t="s">
        <v>81</v>
      </c>
      <c r="G51" s="89" t="s">
        <v>87</v>
      </c>
      <c r="H51" s="207">
        <v>100</v>
      </c>
      <c r="I51" s="208">
        <v>5699.32</v>
      </c>
      <c r="J51" s="208">
        <f t="shared" si="5"/>
        <v>569932</v>
      </c>
    </row>
    <row r="52" spans="1:10" s="113" customFormat="1" ht="15.75" x14ac:dyDescent="0.25">
      <c r="A52" s="220"/>
      <c r="B52" s="220"/>
      <c r="C52" s="218"/>
      <c r="D52" s="95"/>
      <c r="E52" s="89" t="s">
        <v>73</v>
      </c>
      <c r="F52" s="90" t="s">
        <v>74</v>
      </c>
      <c r="G52" s="89" t="s">
        <v>179</v>
      </c>
      <c r="H52" s="207">
        <v>20</v>
      </c>
      <c r="I52" s="208">
        <v>30953.98</v>
      </c>
      <c r="J52" s="208">
        <f t="shared" si="5"/>
        <v>619079.6</v>
      </c>
    </row>
    <row r="53" spans="1:10" s="113" customFormat="1" ht="15.75" x14ac:dyDescent="0.25">
      <c r="A53" s="220"/>
      <c r="B53" s="220"/>
      <c r="C53" s="216"/>
      <c r="D53" s="96" t="s">
        <v>75</v>
      </c>
      <c r="E53" s="117"/>
      <c r="F53" s="97"/>
      <c r="G53" s="117"/>
      <c r="H53" s="209">
        <f>SUM(H50:H52)</f>
        <v>123</v>
      </c>
      <c r="I53" s="210"/>
      <c r="J53" s="210">
        <f>SUM(J50:J52)</f>
        <v>1206598.0499999998</v>
      </c>
    </row>
    <row r="54" spans="1:10" s="113" customFormat="1" ht="15.75" x14ac:dyDescent="0.25">
      <c r="A54" s="221"/>
      <c r="B54" s="221"/>
      <c r="C54" s="217" t="s">
        <v>112</v>
      </c>
      <c r="D54" s="118"/>
      <c r="E54" s="118"/>
      <c r="F54" s="119"/>
      <c r="G54" s="118"/>
      <c r="H54" s="211">
        <f>H53</f>
        <v>123</v>
      </c>
      <c r="I54" s="212"/>
      <c r="J54" s="212">
        <f>J53</f>
        <v>1206598.0499999998</v>
      </c>
    </row>
    <row r="55" spans="1:10" s="113" customFormat="1" ht="15.75" x14ac:dyDescent="0.25">
      <c r="A55" s="204" t="s">
        <v>180</v>
      </c>
      <c r="B55" s="222"/>
      <c r="C55" s="213"/>
      <c r="D55" s="213"/>
      <c r="E55" s="213"/>
      <c r="F55" s="223"/>
      <c r="G55" s="213"/>
      <c r="H55" s="214">
        <f>H12+H27+H35+H38+H41+H44+H49+H54</f>
        <v>87603</v>
      </c>
      <c r="I55" s="100"/>
      <c r="J55" s="100">
        <f>J12+J27+J35+J38+J41+J44+J49+J54</f>
        <v>492623941.25999993</v>
      </c>
    </row>
    <row r="56" spans="1:10" s="113" customFormat="1" ht="15.75" x14ac:dyDescent="0.25">
      <c r="A56" s="121"/>
      <c r="B56" s="121"/>
      <c r="C56" s="120"/>
      <c r="F56" s="120"/>
      <c r="G56" s="121"/>
      <c r="H56" s="122"/>
      <c r="I56" s="123"/>
      <c r="J56" s="124"/>
    </row>
    <row r="57" spans="1:10" s="113" customFormat="1" ht="15.75" x14ac:dyDescent="0.25">
      <c r="A57" s="121"/>
      <c r="B57" s="121"/>
      <c r="C57" s="120"/>
      <c r="F57" s="120"/>
      <c r="G57" s="121"/>
      <c r="H57" s="122"/>
      <c r="I57" s="123"/>
      <c r="J57" s="124"/>
    </row>
  </sheetData>
  <mergeCells count="3">
    <mergeCell ref="C28:C29"/>
    <mergeCell ref="C50:C51"/>
    <mergeCell ref="A7:J7"/>
  </mergeCells>
  <pageMargins left="0.7" right="0.7" top="0.75" bottom="0.68" header="0.3" footer="0.3"/>
  <pageSetup paperSize="9" scale="4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J14"/>
  <sheetViews>
    <sheetView view="pageBreakPreview" zoomScale="60" zoomScaleNormal="70" workbookViewId="0">
      <selection activeCell="F5" sqref="F5"/>
    </sheetView>
  </sheetViews>
  <sheetFormatPr defaultRowHeight="15" x14ac:dyDescent="0.25"/>
  <cols>
    <col min="1" max="1" width="5.7109375" customWidth="1"/>
    <col min="2" max="2" width="17.140625" customWidth="1"/>
    <col min="3" max="3" width="60.5703125" customWidth="1"/>
    <col min="4" max="4" width="19.140625" customWidth="1"/>
    <col min="5" max="5" width="48.140625" customWidth="1"/>
    <col min="6" max="7" width="17.28515625" customWidth="1"/>
    <col min="8" max="8" width="18.85546875" customWidth="1"/>
  </cols>
  <sheetData>
    <row r="1" spans="1:10" ht="15.75" x14ac:dyDescent="0.25">
      <c r="B1" s="79"/>
      <c r="C1" s="80"/>
      <c r="D1" s="79"/>
      <c r="E1" s="79"/>
      <c r="F1" s="64" t="s">
        <v>113</v>
      </c>
      <c r="G1" s="79"/>
      <c r="H1" s="126"/>
      <c r="I1" s="81"/>
    </row>
    <row r="2" spans="1:10" ht="44.25" customHeight="1" x14ac:dyDescent="0.25">
      <c r="B2" s="79"/>
      <c r="C2" s="80"/>
      <c r="D2" s="79"/>
      <c r="E2" s="79"/>
      <c r="F2" s="65" t="s">
        <v>47</v>
      </c>
      <c r="G2" s="79"/>
      <c r="H2" s="126"/>
      <c r="I2" s="81"/>
    </row>
    <row r="3" spans="1:10" ht="15.75" x14ac:dyDescent="0.25">
      <c r="B3" s="79"/>
      <c r="C3" s="80"/>
      <c r="D3" s="79"/>
      <c r="E3" s="79"/>
      <c r="F3" s="64" t="s">
        <v>48</v>
      </c>
      <c r="G3" s="79"/>
      <c r="H3" s="126"/>
      <c r="I3" s="81"/>
    </row>
    <row r="4" spans="1:10" ht="15.75" x14ac:dyDescent="0.25">
      <c r="B4" s="79"/>
      <c r="C4" s="80"/>
      <c r="D4" s="79"/>
      <c r="E4" s="79"/>
      <c r="F4" s="64" t="s">
        <v>49</v>
      </c>
      <c r="G4" s="79"/>
      <c r="H4" s="126"/>
      <c r="I4" s="81"/>
    </row>
    <row r="5" spans="1:10" ht="15.75" x14ac:dyDescent="0.25">
      <c r="B5" s="79"/>
      <c r="C5" s="80"/>
      <c r="D5" s="79"/>
      <c r="E5" s="79"/>
      <c r="F5" s="282" t="s">
        <v>546</v>
      </c>
      <c r="G5" s="79"/>
      <c r="H5" s="127"/>
      <c r="I5" s="81"/>
    </row>
    <row r="6" spans="1:10" x14ac:dyDescent="0.25">
      <c r="B6" s="79"/>
      <c r="C6" s="80"/>
      <c r="D6" s="79"/>
      <c r="E6" s="79"/>
      <c r="F6" s="79"/>
      <c r="G6" s="79"/>
      <c r="H6" s="81"/>
      <c r="I6" s="81"/>
      <c r="J6" s="81"/>
    </row>
    <row r="7" spans="1:10" ht="33.75" customHeight="1" x14ac:dyDescent="0.3">
      <c r="A7" s="307" t="s">
        <v>182</v>
      </c>
      <c r="B7" s="307"/>
      <c r="C7" s="307"/>
      <c r="D7" s="307"/>
      <c r="E7" s="307"/>
      <c r="F7" s="307"/>
      <c r="G7" s="307"/>
      <c r="H7" s="307"/>
      <c r="I7" s="128"/>
      <c r="J7" s="128"/>
    </row>
    <row r="9" spans="1:10" ht="47.25" x14ac:dyDescent="0.25">
      <c r="A9" s="114" t="s">
        <v>0</v>
      </c>
      <c r="B9" s="5" t="s">
        <v>42</v>
      </c>
      <c r="C9" s="129" t="s">
        <v>2</v>
      </c>
      <c r="D9" s="130" t="s">
        <v>114</v>
      </c>
      <c r="E9" s="131" t="s">
        <v>115</v>
      </c>
      <c r="F9" s="85" t="s">
        <v>116</v>
      </c>
      <c r="G9" s="86" t="s">
        <v>184</v>
      </c>
      <c r="H9" s="8" t="s">
        <v>9</v>
      </c>
    </row>
    <row r="10" spans="1:10" ht="31.5" x14ac:dyDescent="0.25">
      <c r="A10" s="132">
        <v>1</v>
      </c>
      <c r="B10" s="132">
        <v>430030</v>
      </c>
      <c r="C10" s="133" t="s">
        <v>117</v>
      </c>
      <c r="D10" s="132" t="s">
        <v>118</v>
      </c>
      <c r="E10" s="133" t="s">
        <v>119</v>
      </c>
      <c r="F10" s="134">
        <v>450</v>
      </c>
      <c r="G10" s="135">
        <v>59432.51</v>
      </c>
      <c r="H10" s="135">
        <f>ROUND(F10*G10,2)</f>
        <v>26744629.5</v>
      </c>
    </row>
    <row r="11" spans="1:10" ht="15.75" x14ac:dyDescent="0.25">
      <c r="A11" s="313" t="s">
        <v>64</v>
      </c>
      <c r="B11" s="313"/>
      <c r="C11" s="313"/>
      <c r="D11" s="313"/>
      <c r="E11" s="313"/>
      <c r="F11" s="136">
        <f>SUM(F10:F10)</f>
        <v>450</v>
      </c>
      <c r="G11" s="136"/>
      <c r="H11" s="137">
        <f>SUM(H10:H10)</f>
        <v>26744629.5</v>
      </c>
    </row>
    <row r="14" spans="1:10" ht="15.75" x14ac:dyDescent="0.25">
      <c r="D14" s="93"/>
    </row>
  </sheetData>
  <mergeCells count="2">
    <mergeCell ref="A7:H7"/>
    <mergeCell ref="A11:E11"/>
  </mergeCells>
  <pageMargins left="0.7" right="0.7" top="0.75" bottom="0.75" header="0.3" footer="0.3"/>
  <pageSetup paperSize="9" scale="6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481"/>
  <sheetViews>
    <sheetView view="pageBreakPreview" zoomScale="60" zoomScaleNormal="100" workbookViewId="0">
      <selection activeCell="C37" sqref="C37"/>
    </sheetView>
  </sheetViews>
  <sheetFormatPr defaultRowHeight="15" x14ac:dyDescent="0.25"/>
  <cols>
    <col min="1" max="1" width="28.5703125" style="104" customWidth="1"/>
    <col min="2" max="2" width="14.28515625" style="103" customWidth="1"/>
    <col min="3" max="3" width="90.42578125" style="104" customWidth="1"/>
    <col min="4" max="4" width="20.42578125" style="244" customWidth="1"/>
    <col min="5" max="5" width="20.42578125" style="108" customWidth="1"/>
    <col min="6" max="16384" width="9.140625" style="103"/>
  </cols>
  <sheetData>
    <row r="1" spans="1:9" s="155" customFormat="1" ht="12" customHeight="1" x14ac:dyDescent="0.25">
      <c r="A1" s="225"/>
      <c r="C1" s="225"/>
      <c r="D1" s="228" t="s">
        <v>120</v>
      </c>
    </row>
    <row r="2" spans="1:9" s="155" customFormat="1" ht="27.75" customHeight="1" x14ac:dyDescent="0.25">
      <c r="A2" s="225"/>
      <c r="C2" s="225"/>
      <c r="D2" s="229" t="s">
        <v>47</v>
      </c>
    </row>
    <row r="3" spans="1:9" s="155" customFormat="1" ht="12" x14ac:dyDescent="0.25">
      <c r="A3" s="225"/>
      <c r="C3" s="225"/>
      <c r="D3" s="110" t="s">
        <v>48</v>
      </c>
    </row>
    <row r="4" spans="1:9" s="155" customFormat="1" ht="12" x14ac:dyDescent="0.25">
      <c r="A4" s="225"/>
      <c r="C4" s="225"/>
      <c r="D4" s="110" t="s">
        <v>49</v>
      </c>
    </row>
    <row r="5" spans="1:9" s="155" customFormat="1" ht="12" x14ac:dyDescent="0.25">
      <c r="A5" s="225"/>
      <c r="C5" s="225"/>
      <c r="D5" s="281" t="s">
        <v>546</v>
      </c>
    </row>
    <row r="6" spans="1:9" s="155" customFormat="1" ht="12" x14ac:dyDescent="0.25">
      <c r="A6" s="225"/>
      <c r="C6" s="225"/>
      <c r="D6" s="226"/>
      <c r="E6" s="110"/>
    </row>
    <row r="7" spans="1:9" ht="29.25" customHeight="1" x14ac:dyDescent="0.25">
      <c r="A7" s="314" t="s">
        <v>192</v>
      </c>
      <c r="B7" s="314"/>
      <c r="C7" s="314"/>
      <c r="D7" s="314"/>
      <c r="E7" s="314"/>
    </row>
    <row r="9" spans="1:9" s="155" customFormat="1" ht="24" x14ac:dyDescent="0.25">
      <c r="A9" s="142" t="s">
        <v>121</v>
      </c>
      <c r="B9" s="142" t="s">
        <v>122</v>
      </c>
      <c r="C9" s="143" t="s">
        <v>123</v>
      </c>
      <c r="D9" s="178" t="s">
        <v>124</v>
      </c>
      <c r="E9" s="230" t="s">
        <v>9</v>
      </c>
    </row>
    <row r="10" spans="1:9" s="155" customFormat="1" ht="12" x14ac:dyDescent="0.25">
      <c r="A10" s="231" t="s">
        <v>193</v>
      </c>
      <c r="B10" s="144" t="s">
        <v>194</v>
      </c>
      <c r="C10" s="145" t="s">
        <v>195</v>
      </c>
      <c r="D10" s="146">
        <v>55</v>
      </c>
      <c r="E10" s="232">
        <v>128502</v>
      </c>
      <c r="H10" s="226"/>
      <c r="I10" s="226"/>
    </row>
    <row r="11" spans="1:9" s="155" customFormat="1" ht="12" x14ac:dyDescent="0.25">
      <c r="A11" s="233"/>
      <c r="B11" s="144" t="s">
        <v>196</v>
      </c>
      <c r="C11" s="145" t="s">
        <v>197</v>
      </c>
      <c r="D11" s="146">
        <v>22</v>
      </c>
      <c r="E11" s="232">
        <v>102801.60000000001</v>
      </c>
      <c r="H11" s="226"/>
      <c r="I11" s="226"/>
    </row>
    <row r="12" spans="1:9" s="155" customFormat="1" ht="12" x14ac:dyDescent="0.25">
      <c r="A12" s="233"/>
      <c r="B12" s="144" t="s">
        <v>198</v>
      </c>
      <c r="C12" s="145" t="s">
        <v>199</v>
      </c>
      <c r="D12" s="146">
        <v>83</v>
      </c>
      <c r="E12" s="232">
        <v>193144.13</v>
      </c>
      <c r="H12" s="226"/>
      <c r="I12" s="226"/>
    </row>
    <row r="13" spans="1:9" s="155" customFormat="1" ht="24" x14ac:dyDescent="0.25">
      <c r="A13" s="233"/>
      <c r="B13" s="144" t="s">
        <v>200</v>
      </c>
      <c r="C13" s="145" t="s">
        <v>201</v>
      </c>
      <c r="D13" s="146">
        <v>136</v>
      </c>
      <c r="E13" s="232">
        <v>635500.80000000005</v>
      </c>
      <c r="H13" s="226"/>
      <c r="I13" s="226"/>
    </row>
    <row r="14" spans="1:9" s="155" customFormat="1" ht="12" x14ac:dyDescent="0.25">
      <c r="A14" s="233"/>
      <c r="B14" s="144" t="s">
        <v>202</v>
      </c>
      <c r="C14" s="145" t="s">
        <v>203</v>
      </c>
      <c r="D14" s="146">
        <v>78</v>
      </c>
      <c r="E14" s="232">
        <v>181644.97</v>
      </c>
      <c r="H14" s="226"/>
      <c r="I14" s="226"/>
    </row>
    <row r="15" spans="1:9" s="155" customFormat="1" ht="12" x14ac:dyDescent="0.25">
      <c r="A15" s="233"/>
      <c r="B15" s="144" t="s">
        <v>204</v>
      </c>
      <c r="C15" s="145" t="s">
        <v>205</v>
      </c>
      <c r="D15" s="146">
        <v>358</v>
      </c>
      <c r="E15" s="232">
        <v>835654.13000000012</v>
      </c>
      <c r="H15" s="226"/>
      <c r="I15" s="226"/>
    </row>
    <row r="16" spans="1:9" s="155" customFormat="1" ht="24" x14ac:dyDescent="0.25">
      <c r="A16" s="233"/>
      <c r="B16" s="144" t="s">
        <v>206</v>
      </c>
      <c r="C16" s="145" t="s">
        <v>207</v>
      </c>
      <c r="D16" s="146">
        <v>80</v>
      </c>
      <c r="E16" s="232">
        <v>373824</v>
      </c>
      <c r="H16" s="226"/>
      <c r="I16" s="226"/>
    </row>
    <row r="17" spans="1:9" s="155" customFormat="1" ht="12" x14ac:dyDescent="0.25">
      <c r="A17" s="233"/>
      <c r="B17" s="144" t="s">
        <v>208</v>
      </c>
      <c r="C17" s="145" t="s">
        <v>209</v>
      </c>
      <c r="D17" s="146">
        <v>2864</v>
      </c>
      <c r="E17" s="232">
        <v>6683313.2200000007</v>
      </c>
      <c r="H17" s="226"/>
      <c r="I17" s="226"/>
    </row>
    <row r="18" spans="1:9" s="155" customFormat="1" ht="12" x14ac:dyDescent="0.25">
      <c r="A18" s="233"/>
      <c r="B18" s="144" t="s">
        <v>210</v>
      </c>
      <c r="C18" s="145" t="s">
        <v>211</v>
      </c>
      <c r="D18" s="146">
        <v>40</v>
      </c>
      <c r="E18" s="232">
        <v>186912.00000000003</v>
      </c>
      <c r="H18" s="226"/>
      <c r="I18" s="226"/>
    </row>
    <row r="19" spans="1:9" s="155" customFormat="1" ht="12" x14ac:dyDescent="0.25">
      <c r="A19" s="233"/>
      <c r="B19" s="144" t="s">
        <v>212</v>
      </c>
      <c r="C19" s="145" t="s">
        <v>213</v>
      </c>
      <c r="D19" s="146">
        <v>79</v>
      </c>
      <c r="E19" s="232">
        <v>184027.08000000002</v>
      </c>
      <c r="H19" s="226"/>
      <c r="I19" s="226"/>
    </row>
    <row r="20" spans="1:9" s="155" customFormat="1" ht="12" x14ac:dyDescent="0.25">
      <c r="A20" s="233"/>
      <c r="B20" s="144" t="s">
        <v>214</v>
      </c>
      <c r="C20" s="145" t="s">
        <v>215</v>
      </c>
      <c r="D20" s="146">
        <v>1677</v>
      </c>
      <c r="E20" s="232">
        <v>3916222.98</v>
      </c>
      <c r="H20" s="226"/>
      <c r="I20" s="226"/>
    </row>
    <row r="21" spans="1:9" s="155" customFormat="1" ht="12" x14ac:dyDescent="0.25">
      <c r="A21" s="233"/>
      <c r="B21" s="144" t="s">
        <v>216</v>
      </c>
      <c r="C21" s="145" t="s">
        <v>217</v>
      </c>
      <c r="D21" s="146">
        <v>583</v>
      </c>
      <c r="E21" s="232">
        <v>1361115.5799999998</v>
      </c>
      <c r="H21" s="226"/>
      <c r="I21" s="226"/>
    </row>
    <row r="22" spans="1:9" s="155" customFormat="1" ht="12" x14ac:dyDescent="0.25">
      <c r="A22" s="233"/>
      <c r="B22" s="144" t="s">
        <v>218</v>
      </c>
      <c r="C22" s="145" t="s">
        <v>219</v>
      </c>
      <c r="D22" s="146">
        <v>78</v>
      </c>
      <c r="E22" s="232">
        <v>182056.36000000002</v>
      </c>
      <c r="H22" s="226"/>
      <c r="I22" s="226"/>
    </row>
    <row r="23" spans="1:9" s="155" customFormat="1" ht="12" x14ac:dyDescent="0.25">
      <c r="A23" s="233"/>
      <c r="B23" s="144" t="s">
        <v>220</v>
      </c>
      <c r="C23" s="145" t="s">
        <v>221</v>
      </c>
      <c r="D23" s="146">
        <v>27</v>
      </c>
      <c r="E23" s="232">
        <v>62534.28</v>
      </c>
      <c r="H23" s="226"/>
      <c r="I23" s="226"/>
    </row>
    <row r="24" spans="1:9" s="155" customFormat="1" ht="12" x14ac:dyDescent="0.25">
      <c r="A24" s="233"/>
      <c r="B24" s="144" t="s">
        <v>222</v>
      </c>
      <c r="C24" s="145" t="s">
        <v>223</v>
      </c>
      <c r="D24" s="146">
        <v>60</v>
      </c>
      <c r="E24" s="232">
        <v>138949.83000000002</v>
      </c>
      <c r="H24" s="226"/>
      <c r="I24" s="226"/>
    </row>
    <row r="25" spans="1:9" s="155" customFormat="1" ht="12" x14ac:dyDescent="0.25">
      <c r="A25" s="233"/>
      <c r="B25" s="144" t="s">
        <v>224</v>
      </c>
      <c r="C25" s="145" t="s">
        <v>225</v>
      </c>
      <c r="D25" s="146">
        <v>24</v>
      </c>
      <c r="E25" s="232">
        <v>112055.78</v>
      </c>
      <c r="H25" s="226"/>
      <c r="I25" s="226"/>
    </row>
    <row r="26" spans="1:9" s="155" customFormat="1" ht="12" x14ac:dyDescent="0.25">
      <c r="A26" s="233"/>
      <c r="B26" s="144" t="s">
        <v>226</v>
      </c>
      <c r="C26" s="145" t="s">
        <v>227</v>
      </c>
      <c r="D26" s="146">
        <v>1486</v>
      </c>
      <c r="E26" s="232">
        <v>3458771.6299999994</v>
      </c>
      <c r="H26" s="226"/>
      <c r="I26" s="226"/>
    </row>
    <row r="27" spans="1:9" s="155" customFormat="1" ht="12" x14ac:dyDescent="0.25">
      <c r="A27" s="233"/>
      <c r="B27" s="144" t="s">
        <v>228</v>
      </c>
      <c r="C27" s="145" t="s">
        <v>229</v>
      </c>
      <c r="D27" s="146">
        <v>108</v>
      </c>
      <c r="E27" s="232">
        <v>252011.23</v>
      </c>
      <c r="H27" s="226"/>
      <c r="I27" s="226"/>
    </row>
    <row r="28" spans="1:9" s="155" customFormat="1" ht="24" x14ac:dyDescent="0.25">
      <c r="A28" s="233"/>
      <c r="B28" s="144" t="s">
        <v>230</v>
      </c>
      <c r="C28" s="145" t="s">
        <v>231</v>
      </c>
      <c r="D28" s="146">
        <v>588</v>
      </c>
      <c r="E28" s="232">
        <v>2744772.3799999994</v>
      </c>
      <c r="H28" s="226"/>
      <c r="I28" s="226"/>
    </row>
    <row r="29" spans="1:9" s="155" customFormat="1" ht="12" x14ac:dyDescent="0.25">
      <c r="A29" s="233"/>
      <c r="B29" s="144" t="s">
        <v>232</v>
      </c>
      <c r="C29" s="145" t="s">
        <v>233</v>
      </c>
      <c r="D29" s="146">
        <v>17504</v>
      </c>
      <c r="E29" s="232">
        <v>36720399.32</v>
      </c>
      <c r="H29" s="226"/>
      <c r="I29" s="226"/>
    </row>
    <row r="30" spans="1:9" s="155" customFormat="1" ht="24" x14ac:dyDescent="0.25">
      <c r="A30" s="233"/>
      <c r="B30" s="144" t="s">
        <v>234</v>
      </c>
      <c r="C30" s="145" t="s">
        <v>235</v>
      </c>
      <c r="D30" s="146">
        <v>8545</v>
      </c>
      <c r="E30" s="232">
        <v>39909512.119999997</v>
      </c>
      <c r="H30" s="226"/>
      <c r="I30" s="226"/>
    </row>
    <row r="31" spans="1:9" s="155" customFormat="1" ht="12" x14ac:dyDescent="0.25">
      <c r="A31" s="233"/>
      <c r="B31" s="144" t="s">
        <v>236</v>
      </c>
      <c r="C31" s="145" t="s">
        <v>237</v>
      </c>
      <c r="D31" s="146">
        <v>1787</v>
      </c>
      <c r="E31" s="232">
        <v>4162028.0300000003</v>
      </c>
      <c r="H31" s="226"/>
      <c r="I31" s="226"/>
    </row>
    <row r="32" spans="1:9" s="155" customFormat="1" ht="12" x14ac:dyDescent="0.25">
      <c r="A32" s="233"/>
      <c r="B32" s="144" t="s">
        <v>238</v>
      </c>
      <c r="C32" s="145" t="s">
        <v>239</v>
      </c>
      <c r="D32" s="146">
        <v>26</v>
      </c>
      <c r="E32" s="232">
        <v>60654.98</v>
      </c>
      <c r="H32" s="226"/>
      <c r="I32" s="226"/>
    </row>
    <row r="33" spans="1:9" s="155" customFormat="1" ht="12" x14ac:dyDescent="0.25">
      <c r="A33" s="233"/>
      <c r="B33" s="144" t="s">
        <v>240</v>
      </c>
      <c r="C33" s="145" t="s">
        <v>241</v>
      </c>
      <c r="D33" s="146">
        <v>21</v>
      </c>
      <c r="E33" s="232">
        <v>48881.56</v>
      </c>
      <c r="H33" s="226"/>
      <c r="I33" s="226"/>
    </row>
    <row r="34" spans="1:9" s="155" customFormat="1" ht="12" x14ac:dyDescent="0.25">
      <c r="A34" s="233"/>
      <c r="B34" s="144" t="s">
        <v>242</v>
      </c>
      <c r="C34" s="145" t="s">
        <v>243</v>
      </c>
      <c r="D34" s="146">
        <v>4</v>
      </c>
      <c r="E34" s="232">
        <v>9299.8900000000012</v>
      </c>
      <c r="H34" s="226"/>
      <c r="I34" s="226"/>
    </row>
    <row r="35" spans="1:9" s="155" customFormat="1" ht="12" x14ac:dyDescent="0.25">
      <c r="A35" s="233"/>
      <c r="B35" s="144" t="s">
        <v>244</v>
      </c>
      <c r="C35" s="145" t="s">
        <v>245</v>
      </c>
      <c r="D35" s="146">
        <v>188</v>
      </c>
      <c r="E35" s="232">
        <v>438100.45</v>
      </c>
      <c r="H35" s="226"/>
      <c r="I35" s="226"/>
    </row>
    <row r="36" spans="1:9" s="155" customFormat="1" ht="12" x14ac:dyDescent="0.25">
      <c r="A36" s="233"/>
      <c r="B36" s="144" t="s">
        <v>246</v>
      </c>
      <c r="C36" s="145" t="s">
        <v>247</v>
      </c>
      <c r="D36" s="146">
        <v>716</v>
      </c>
      <c r="E36" s="232">
        <v>3176962.1100000003</v>
      </c>
      <c r="H36" s="226"/>
      <c r="I36" s="226"/>
    </row>
    <row r="37" spans="1:9" s="155" customFormat="1" ht="12" x14ac:dyDescent="0.25">
      <c r="A37" s="233"/>
      <c r="B37" s="144" t="s">
        <v>248</v>
      </c>
      <c r="C37" s="145" t="s">
        <v>249</v>
      </c>
      <c r="D37" s="146">
        <v>192</v>
      </c>
      <c r="E37" s="232">
        <v>448040.27999999997</v>
      </c>
      <c r="H37" s="226"/>
      <c r="I37" s="226"/>
    </row>
    <row r="38" spans="1:9" s="155" customFormat="1" ht="12" x14ac:dyDescent="0.25">
      <c r="A38" s="233"/>
      <c r="B38" s="144" t="s">
        <v>250</v>
      </c>
      <c r="C38" s="145" t="s">
        <v>251</v>
      </c>
      <c r="D38" s="146">
        <v>1476</v>
      </c>
      <c r="E38" s="232">
        <v>6895955.7600000007</v>
      </c>
      <c r="H38" s="226"/>
      <c r="I38" s="226"/>
    </row>
    <row r="39" spans="1:9" s="155" customFormat="1" ht="12" x14ac:dyDescent="0.25">
      <c r="A39" s="233"/>
      <c r="B39" s="144" t="s">
        <v>252</v>
      </c>
      <c r="C39" s="145" t="s">
        <v>253</v>
      </c>
      <c r="D39" s="146">
        <v>102</v>
      </c>
      <c r="E39" s="232">
        <v>238312.8</v>
      </c>
      <c r="H39" s="226"/>
      <c r="I39" s="226"/>
    </row>
    <row r="40" spans="1:9" s="155" customFormat="1" ht="12" x14ac:dyDescent="0.25">
      <c r="A40" s="233"/>
      <c r="B40" s="144" t="s">
        <v>254</v>
      </c>
      <c r="C40" s="145" t="s">
        <v>255</v>
      </c>
      <c r="D40" s="146">
        <v>10377</v>
      </c>
      <c r="E40" s="232">
        <v>21339134.34</v>
      </c>
      <c r="H40" s="226"/>
      <c r="I40" s="226"/>
    </row>
    <row r="41" spans="1:9" s="155" customFormat="1" ht="12" x14ac:dyDescent="0.25">
      <c r="A41" s="233"/>
      <c r="B41" s="144" t="s">
        <v>256</v>
      </c>
      <c r="C41" s="145" t="s">
        <v>257</v>
      </c>
      <c r="D41" s="146">
        <v>484</v>
      </c>
      <c r="E41" s="232">
        <v>2259623.9600000004</v>
      </c>
      <c r="H41" s="226"/>
      <c r="I41" s="226"/>
    </row>
    <row r="42" spans="1:9" s="155" customFormat="1" ht="12" x14ac:dyDescent="0.25">
      <c r="A42" s="233"/>
      <c r="B42" s="144" t="s">
        <v>258</v>
      </c>
      <c r="C42" s="145" t="s">
        <v>259</v>
      </c>
      <c r="D42" s="146">
        <v>93</v>
      </c>
      <c r="E42" s="232">
        <v>433564.78</v>
      </c>
      <c r="H42" s="226"/>
      <c r="I42" s="226"/>
    </row>
    <row r="43" spans="1:9" s="155" customFormat="1" ht="12" x14ac:dyDescent="0.25">
      <c r="A43" s="233"/>
      <c r="B43" s="144" t="s">
        <v>260</v>
      </c>
      <c r="C43" s="145" t="s">
        <v>261</v>
      </c>
      <c r="D43" s="146">
        <v>706</v>
      </c>
      <c r="E43" s="232">
        <v>1647898.5499999998</v>
      </c>
      <c r="H43" s="226"/>
      <c r="I43" s="226"/>
    </row>
    <row r="44" spans="1:9" s="155" customFormat="1" ht="12.75" customHeight="1" x14ac:dyDescent="0.25">
      <c r="A44" s="233"/>
      <c r="B44" s="144" t="s">
        <v>262</v>
      </c>
      <c r="C44" s="145" t="s">
        <v>263</v>
      </c>
      <c r="D44" s="146">
        <v>36</v>
      </c>
      <c r="E44" s="232">
        <v>84110.399999999994</v>
      </c>
      <c r="H44" s="226"/>
      <c r="I44" s="226"/>
    </row>
    <row r="45" spans="1:9" s="155" customFormat="1" ht="12" customHeight="1" x14ac:dyDescent="0.25">
      <c r="A45" s="233"/>
      <c r="B45" s="144" t="s">
        <v>264</v>
      </c>
      <c r="C45" s="145" t="s">
        <v>265</v>
      </c>
      <c r="D45" s="146">
        <v>521</v>
      </c>
      <c r="E45" s="232">
        <v>2432608.98</v>
      </c>
      <c r="H45" s="226"/>
      <c r="I45" s="226"/>
    </row>
    <row r="46" spans="1:9" s="155" customFormat="1" ht="12" x14ac:dyDescent="0.25">
      <c r="A46" s="233"/>
      <c r="B46" s="144" t="s">
        <v>266</v>
      </c>
      <c r="C46" s="145" t="s">
        <v>267</v>
      </c>
      <c r="D46" s="146">
        <v>111</v>
      </c>
      <c r="E46" s="232">
        <v>257649.13</v>
      </c>
      <c r="H46" s="226"/>
      <c r="I46" s="226"/>
    </row>
    <row r="47" spans="1:9" s="155" customFormat="1" ht="12" x14ac:dyDescent="0.25">
      <c r="A47" s="233"/>
      <c r="B47" s="144" t="s">
        <v>268</v>
      </c>
      <c r="C47" s="145" t="s">
        <v>269</v>
      </c>
      <c r="D47" s="146">
        <v>1478</v>
      </c>
      <c r="E47" s="232">
        <v>4238085.080000001</v>
      </c>
      <c r="H47" s="226"/>
      <c r="I47" s="226"/>
    </row>
    <row r="48" spans="1:9" s="155" customFormat="1" ht="24" x14ac:dyDescent="0.25">
      <c r="A48" s="233"/>
      <c r="B48" s="144" t="s">
        <v>270</v>
      </c>
      <c r="C48" s="145" t="s">
        <v>271</v>
      </c>
      <c r="D48" s="146">
        <v>8448</v>
      </c>
      <c r="E48" s="232">
        <v>42739814.240000002</v>
      </c>
      <c r="H48" s="226"/>
      <c r="I48" s="226"/>
    </row>
    <row r="49" spans="1:9" s="155" customFormat="1" ht="12" x14ac:dyDescent="0.25">
      <c r="A49" s="233"/>
      <c r="B49" s="144" t="s">
        <v>272</v>
      </c>
      <c r="C49" s="145" t="s">
        <v>273</v>
      </c>
      <c r="D49" s="146">
        <v>259</v>
      </c>
      <c r="E49" s="232">
        <v>1309921.32</v>
      </c>
      <c r="H49" s="226"/>
      <c r="I49" s="226"/>
    </row>
    <row r="50" spans="1:9" s="155" customFormat="1" ht="24" x14ac:dyDescent="0.25">
      <c r="A50" s="233"/>
      <c r="B50" s="144" t="s">
        <v>274</v>
      </c>
      <c r="C50" s="145" t="s">
        <v>275</v>
      </c>
      <c r="D50" s="146">
        <v>810</v>
      </c>
      <c r="E50" s="232">
        <v>4068689.2</v>
      </c>
      <c r="H50" s="226"/>
      <c r="I50" s="226"/>
    </row>
    <row r="51" spans="1:9" s="155" customFormat="1" ht="12" x14ac:dyDescent="0.25">
      <c r="A51" s="233"/>
      <c r="B51" s="144" t="s">
        <v>276</v>
      </c>
      <c r="C51" s="145" t="s">
        <v>277</v>
      </c>
      <c r="D51" s="146">
        <v>19</v>
      </c>
      <c r="E51" s="232">
        <v>44391.600000000006</v>
      </c>
      <c r="H51" s="226"/>
      <c r="I51" s="226"/>
    </row>
    <row r="52" spans="1:9" s="155" customFormat="1" ht="12" x14ac:dyDescent="0.25">
      <c r="A52" s="233"/>
      <c r="B52" s="144" t="s">
        <v>278</v>
      </c>
      <c r="C52" s="145" t="s">
        <v>279</v>
      </c>
      <c r="D52" s="146">
        <v>127</v>
      </c>
      <c r="E52" s="232">
        <v>593445.6</v>
      </c>
      <c r="H52" s="226"/>
      <c r="I52" s="226"/>
    </row>
    <row r="53" spans="1:9" s="155" customFormat="1" ht="12" x14ac:dyDescent="0.25">
      <c r="A53" s="233"/>
      <c r="B53" s="144" t="s">
        <v>280</v>
      </c>
      <c r="C53" s="145" t="s">
        <v>281</v>
      </c>
      <c r="D53" s="146">
        <v>12</v>
      </c>
      <c r="E53" s="232">
        <v>56073.600000000006</v>
      </c>
      <c r="H53" s="226"/>
      <c r="I53" s="226"/>
    </row>
    <row r="54" spans="1:9" s="155" customFormat="1" ht="13.5" customHeight="1" x14ac:dyDescent="0.25">
      <c r="A54" s="233"/>
      <c r="B54" s="144" t="s">
        <v>282</v>
      </c>
      <c r="C54" s="145" t="s">
        <v>283</v>
      </c>
      <c r="D54" s="146">
        <v>27</v>
      </c>
      <c r="E54" s="232">
        <v>63082.8</v>
      </c>
      <c r="H54" s="226"/>
      <c r="I54" s="226"/>
    </row>
    <row r="55" spans="1:9" s="155" customFormat="1" ht="12.75" customHeight="1" x14ac:dyDescent="0.25">
      <c r="A55" s="233"/>
      <c r="B55" s="144" t="s">
        <v>284</v>
      </c>
      <c r="C55" s="145" t="s">
        <v>285</v>
      </c>
      <c r="D55" s="146">
        <v>138</v>
      </c>
      <c r="E55" s="232">
        <v>322423.2</v>
      </c>
      <c r="H55" s="226"/>
      <c r="I55" s="226"/>
    </row>
    <row r="56" spans="1:9" s="155" customFormat="1" ht="13.5" customHeight="1" x14ac:dyDescent="0.25">
      <c r="A56" s="233"/>
      <c r="B56" s="144" t="s">
        <v>286</v>
      </c>
      <c r="C56" s="145" t="s">
        <v>287</v>
      </c>
      <c r="D56" s="146">
        <v>18</v>
      </c>
      <c r="E56" s="232">
        <v>42055.200000000004</v>
      </c>
      <c r="H56" s="226"/>
      <c r="I56" s="226"/>
    </row>
    <row r="57" spans="1:9" s="155" customFormat="1" ht="12" x14ac:dyDescent="0.25">
      <c r="A57" s="233"/>
      <c r="B57" s="144" t="s">
        <v>288</v>
      </c>
      <c r="C57" s="145" t="s">
        <v>289</v>
      </c>
      <c r="D57" s="146">
        <v>3</v>
      </c>
      <c r="E57" s="232">
        <v>7009.2000000000007</v>
      </c>
      <c r="H57" s="226"/>
      <c r="I57" s="226"/>
    </row>
    <row r="58" spans="1:9" s="155" customFormat="1" ht="12" x14ac:dyDescent="0.25">
      <c r="A58" s="234" t="s">
        <v>290</v>
      </c>
      <c r="B58" s="235"/>
      <c r="C58" s="235"/>
      <c r="D58" s="168">
        <v>62654</v>
      </c>
      <c r="E58" s="236">
        <v>195781542.45999998</v>
      </c>
      <c r="H58" s="226"/>
      <c r="I58" s="226"/>
    </row>
    <row r="59" spans="1:9" s="155" customFormat="1" ht="12" x14ac:dyDescent="0.25">
      <c r="A59" s="231" t="s">
        <v>291</v>
      </c>
      <c r="B59" s="144" t="s">
        <v>292</v>
      </c>
      <c r="C59" s="145" t="s">
        <v>293</v>
      </c>
      <c r="D59" s="146">
        <v>30</v>
      </c>
      <c r="E59" s="232">
        <v>94366.86</v>
      </c>
      <c r="H59" s="226"/>
      <c r="I59" s="226"/>
    </row>
    <row r="60" spans="1:9" s="155" customFormat="1" ht="12" x14ac:dyDescent="0.25">
      <c r="A60" s="233"/>
      <c r="B60" s="144" t="s">
        <v>294</v>
      </c>
      <c r="C60" s="145" t="s">
        <v>295</v>
      </c>
      <c r="D60" s="146">
        <v>212</v>
      </c>
      <c r="E60" s="232">
        <v>1259498.0399999998</v>
      </c>
      <c r="H60" s="226"/>
      <c r="I60" s="226"/>
    </row>
    <row r="61" spans="1:9" s="155" customFormat="1" ht="12" x14ac:dyDescent="0.25">
      <c r="A61" s="233"/>
      <c r="B61" s="144" t="s">
        <v>296</v>
      </c>
      <c r="C61" s="145" t="s">
        <v>297</v>
      </c>
      <c r="D61" s="146">
        <v>3110</v>
      </c>
      <c r="E61" s="232">
        <v>9236439.5999999996</v>
      </c>
      <c r="H61" s="226"/>
      <c r="I61" s="226"/>
    </row>
    <row r="62" spans="1:9" s="155" customFormat="1" ht="12" x14ac:dyDescent="0.25">
      <c r="A62" s="233"/>
      <c r="B62" s="144" t="s">
        <v>298</v>
      </c>
      <c r="C62" s="145" t="s">
        <v>299</v>
      </c>
      <c r="D62" s="146">
        <v>1127</v>
      </c>
      <c r="E62" s="232">
        <v>6695759.6399999997</v>
      </c>
      <c r="H62" s="226"/>
      <c r="I62" s="226"/>
    </row>
    <row r="63" spans="1:9" s="155" customFormat="1" ht="12" x14ac:dyDescent="0.25">
      <c r="A63" s="233"/>
      <c r="B63" s="144" t="s">
        <v>300</v>
      </c>
      <c r="C63" s="145" t="s">
        <v>301</v>
      </c>
      <c r="D63" s="146">
        <v>55</v>
      </c>
      <c r="E63" s="232">
        <v>171831.90000000002</v>
      </c>
      <c r="H63" s="226"/>
      <c r="I63" s="226"/>
    </row>
    <row r="64" spans="1:9" s="155" customFormat="1" ht="12" x14ac:dyDescent="0.25">
      <c r="A64" s="233"/>
      <c r="B64" s="144" t="s">
        <v>302</v>
      </c>
      <c r="C64" s="145" t="s">
        <v>303</v>
      </c>
      <c r="D64" s="146">
        <v>1661</v>
      </c>
      <c r="E64" s="232">
        <v>5242215.62</v>
      </c>
      <c r="H64" s="226"/>
      <c r="I64" s="226"/>
    </row>
    <row r="65" spans="1:9" s="155" customFormat="1" ht="12" x14ac:dyDescent="0.25">
      <c r="A65" s="233"/>
      <c r="B65" s="144" t="s">
        <v>304</v>
      </c>
      <c r="C65" s="145" t="s">
        <v>305</v>
      </c>
      <c r="D65" s="146">
        <v>30</v>
      </c>
      <c r="E65" s="232">
        <v>176003.6</v>
      </c>
      <c r="H65" s="226"/>
      <c r="I65" s="226"/>
    </row>
    <row r="66" spans="1:9" s="155" customFormat="1" ht="12" x14ac:dyDescent="0.25">
      <c r="A66" s="233"/>
      <c r="B66" s="144" t="s">
        <v>306</v>
      </c>
      <c r="C66" s="145" t="s">
        <v>307</v>
      </c>
      <c r="D66" s="146">
        <v>12</v>
      </c>
      <c r="E66" s="232">
        <v>37895.040000000001</v>
      </c>
      <c r="H66" s="226"/>
      <c r="I66" s="226"/>
    </row>
    <row r="67" spans="1:9" s="155" customFormat="1" ht="12" x14ac:dyDescent="0.25">
      <c r="A67" s="233"/>
      <c r="B67" s="144" t="s">
        <v>308</v>
      </c>
      <c r="C67" s="145" t="s">
        <v>309</v>
      </c>
      <c r="D67" s="146">
        <v>345</v>
      </c>
      <c r="E67" s="232">
        <v>1089482.3999999999</v>
      </c>
      <c r="H67" s="226"/>
      <c r="I67" s="226"/>
    </row>
    <row r="68" spans="1:9" s="155" customFormat="1" ht="12" x14ac:dyDescent="0.25">
      <c r="A68" s="233"/>
      <c r="B68" s="144" t="s">
        <v>310</v>
      </c>
      <c r="C68" s="145" t="s">
        <v>311</v>
      </c>
      <c r="D68" s="146">
        <v>12</v>
      </c>
      <c r="E68" s="232">
        <v>37895.040000000001</v>
      </c>
      <c r="H68" s="226"/>
      <c r="I68" s="226"/>
    </row>
    <row r="69" spans="1:9" s="155" customFormat="1" ht="12" x14ac:dyDescent="0.25">
      <c r="A69" s="233"/>
      <c r="B69" s="144" t="s">
        <v>312</v>
      </c>
      <c r="C69" s="145" t="s">
        <v>313</v>
      </c>
      <c r="D69" s="146">
        <v>34</v>
      </c>
      <c r="E69" s="232">
        <v>199780.88</v>
      </c>
      <c r="H69" s="226"/>
      <c r="I69" s="226"/>
    </row>
    <row r="70" spans="1:9" s="155" customFormat="1" ht="12" x14ac:dyDescent="0.25">
      <c r="A70" s="233"/>
      <c r="B70" s="144" t="s">
        <v>314</v>
      </c>
      <c r="C70" s="145" t="s">
        <v>315</v>
      </c>
      <c r="D70" s="146">
        <v>13</v>
      </c>
      <c r="E70" s="232">
        <v>38638.080000000002</v>
      </c>
      <c r="H70" s="226"/>
      <c r="I70" s="226"/>
    </row>
    <row r="71" spans="1:9" s="155" customFormat="1" ht="12" x14ac:dyDescent="0.25">
      <c r="A71" s="233"/>
      <c r="B71" s="144" t="s">
        <v>316</v>
      </c>
      <c r="C71" s="145" t="s">
        <v>317</v>
      </c>
      <c r="D71" s="146">
        <v>15</v>
      </c>
      <c r="E71" s="232">
        <v>86378.400000000009</v>
      </c>
      <c r="H71" s="226"/>
      <c r="I71" s="226"/>
    </row>
    <row r="72" spans="1:9" s="155" customFormat="1" ht="12" x14ac:dyDescent="0.25">
      <c r="A72" s="233"/>
      <c r="B72" s="144" t="s">
        <v>318</v>
      </c>
      <c r="C72" s="145" t="s">
        <v>319</v>
      </c>
      <c r="D72" s="146">
        <v>90</v>
      </c>
      <c r="E72" s="232">
        <v>283842.06</v>
      </c>
      <c r="H72" s="226"/>
      <c r="I72" s="226"/>
    </row>
    <row r="73" spans="1:9" s="155" customFormat="1" ht="12" x14ac:dyDescent="0.25">
      <c r="A73" s="233"/>
      <c r="B73" s="144" t="s">
        <v>320</v>
      </c>
      <c r="C73" s="145" t="s">
        <v>321</v>
      </c>
      <c r="D73" s="146">
        <v>276</v>
      </c>
      <c r="E73" s="232">
        <v>1640167.1199999999</v>
      </c>
      <c r="H73" s="226"/>
      <c r="I73" s="226"/>
    </row>
    <row r="74" spans="1:9" s="155" customFormat="1" ht="12" x14ac:dyDescent="0.25">
      <c r="A74" s="233"/>
      <c r="B74" s="144" t="s">
        <v>322</v>
      </c>
      <c r="C74" s="145" t="s">
        <v>323</v>
      </c>
      <c r="D74" s="146">
        <v>3524</v>
      </c>
      <c r="E74" s="232">
        <v>12098334.24</v>
      </c>
      <c r="H74" s="226"/>
      <c r="I74" s="226"/>
    </row>
    <row r="75" spans="1:9" s="155" customFormat="1" ht="12" x14ac:dyDescent="0.25">
      <c r="A75" s="233"/>
      <c r="B75" s="144" t="s">
        <v>324</v>
      </c>
      <c r="C75" s="145" t="s">
        <v>325</v>
      </c>
      <c r="D75" s="146">
        <v>2032</v>
      </c>
      <c r="E75" s="232">
        <v>12071647.639999999</v>
      </c>
      <c r="H75" s="226"/>
      <c r="I75" s="226"/>
    </row>
    <row r="76" spans="1:9" s="155" customFormat="1" ht="12" x14ac:dyDescent="0.25">
      <c r="A76" s="233"/>
      <c r="B76" s="144" t="s">
        <v>326</v>
      </c>
      <c r="C76" s="145" t="s">
        <v>327</v>
      </c>
      <c r="D76" s="146">
        <v>122</v>
      </c>
      <c r="E76" s="232">
        <v>725207.03999999992</v>
      </c>
      <c r="H76" s="226"/>
      <c r="I76" s="226"/>
    </row>
    <row r="77" spans="1:9" s="155" customFormat="1" ht="12" x14ac:dyDescent="0.25">
      <c r="A77" s="233"/>
      <c r="B77" s="144" t="s">
        <v>328</v>
      </c>
      <c r="C77" s="145" t="s">
        <v>329</v>
      </c>
      <c r="D77" s="146">
        <v>69</v>
      </c>
      <c r="E77" s="232">
        <v>217896.48</v>
      </c>
      <c r="H77" s="226"/>
      <c r="I77" s="226"/>
    </row>
    <row r="78" spans="1:9" s="155" customFormat="1" ht="12" x14ac:dyDescent="0.25">
      <c r="A78" s="233"/>
      <c r="B78" s="144" t="s">
        <v>330</v>
      </c>
      <c r="C78" s="145" t="s">
        <v>331</v>
      </c>
      <c r="D78" s="146">
        <v>29</v>
      </c>
      <c r="E78" s="232">
        <v>86192.639999999999</v>
      </c>
      <c r="H78" s="226"/>
      <c r="I78" s="226"/>
    </row>
    <row r="79" spans="1:9" s="155" customFormat="1" ht="12" x14ac:dyDescent="0.25">
      <c r="A79" s="233"/>
      <c r="B79" s="144" t="s">
        <v>332</v>
      </c>
      <c r="C79" s="145" t="s">
        <v>333</v>
      </c>
      <c r="D79" s="146">
        <v>632</v>
      </c>
      <c r="E79" s="232">
        <v>1877532.8699999999</v>
      </c>
      <c r="H79" s="226"/>
      <c r="I79" s="226"/>
    </row>
    <row r="80" spans="1:9" s="155" customFormat="1" ht="12" x14ac:dyDescent="0.25">
      <c r="A80" s="233"/>
      <c r="B80" s="144" t="s">
        <v>334</v>
      </c>
      <c r="C80" s="145" t="s">
        <v>335</v>
      </c>
      <c r="D80" s="146">
        <v>1960</v>
      </c>
      <c r="E80" s="232">
        <v>10921052.550000001</v>
      </c>
      <c r="H80" s="226"/>
      <c r="I80" s="226"/>
    </row>
    <row r="81" spans="1:9" s="155" customFormat="1" ht="12" x14ac:dyDescent="0.25">
      <c r="A81" s="233"/>
      <c r="B81" s="144" t="s">
        <v>336</v>
      </c>
      <c r="C81" s="145" t="s">
        <v>337</v>
      </c>
      <c r="D81" s="146">
        <v>378</v>
      </c>
      <c r="E81" s="232">
        <v>1333092.5699999998</v>
      </c>
      <c r="H81" s="226"/>
      <c r="I81" s="226"/>
    </row>
    <row r="82" spans="1:9" s="155" customFormat="1" ht="12" x14ac:dyDescent="0.25">
      <c r="A82" s="233"/>
      <c r="B82" s="144" t="s">
        <v>338</v>
      </c>
      <c r="C82" s="145" t="s">
        <v>339</v>
      </c>
      <c r="D82" s="146">
        <v>1000</v>
      </c>
      <c r="E82" s="232">
        <v>6034837.5999999996</v>
      </c>
      <c r="H82" s="226"/>
      <c r="I82" s="226"/>
    </row>
    <row r="83" spans="1:9" s="155" customFormat="1" ht="12" x14ac:dyDescent="0.25">
      <c r="A83" s="233"/>
      <c r="B83" s="144" t="s">
        <v>340</v>
      </c>
      <c r="C83" s="145" t="s">
        <v>341</v>
      </c>
      <c r="D83" s="146">
        <v>174</v>
      </c>
      <c r="E83" s="232">
        <v>613639.21</v>
      </c>
      <c r="H83" s="226"/>
      <c r="I83" s="226"/>
    </row>
    <row r="84" spans="1:9" s="155" customFormat="1" ht="12" x14ac:dyDescent="0.25">
      <c r="A84" s="233"/>
      <c r="B84" s="144" t="s">
        <v>342</v>
      </c>
      <c r="C84" s="145" t="s">
        <v>343</v>
      </c>
      <c r="D84" s="146">
        <v>224</v>
      </c>
      <c r="E84" s="232">
        <v>1351624.08</v>
      </c>
      <c r="H84" s="226"/>
      <c r="I84" s="226"/>
    </row>
    <row r="85" spans="1:9" s="155" customFormat="1" ht="12" x14ac:dyDescent="0.25">
      <c r="A85" s="233"/>
      <c r="B85" s="144" t="s">
        <v>344</v>
      </c>
      <c r="C85" s="145" t="s">
        <v>345</v>
      </c>
      <c r="D85" s="146">
        <v>160</v>
      </c>
      <c r="E85" s="232">
        <v>504340.35000000009</v>
      </c>
      <c r="H85" s="226"/>
      <c r="I85" s="226"/>
    </row>
    <row r="86" spans="1:9" s="155" customFormat="1" ht="12" customHeight="1" x14ac:dyDescent="0.25">
      <c r="A86" s="233"/>
      <c r="B86" s="144" t="s">
        <v>346</v>
      </c>
      <c r="C86" s="145" t="s">
        <v>347</v>
      </c>
      <c r="D86" s="146">
        <v>18</v>
      </c>
      <c r="E86" s="232">
        <v>56471.82</v>
      </c>
      <c r="H86" s="226"/>
      <c r="I86" s="226"/>
    </row>
    <row r="87" spans="1:9" s="155" customFormat="1" ht="12" customHeight="1" x14ac:dyDescent="0.25">
      <c r="A87" s="233"/>
      <c r="B87" s="144" t="s">
        <v>348</v>
      </c>
      <c r="C87" s="145" t="s">
        <v>349</v>
      </c>
      <c r="D87" s="146">
        <v>5</v>
      </c>
      <c r="E87" s="232">
        <v>15789.6</v>
      </c>
      <c r="H87" s="226"/>
      <c r="I87" s="226"/>
    </row>
    <row r="88" spans="1:9" s="155" customFormat="1" ht="12" customHeight="1" x14ac:dyDescent="0.25">
      <c r="A88" s="233"/>
      <c r="B88" s="144" t="s">
        <v>350</v>
      </c>
      <c r="C88" s="145" t="s">
        <v>351</v>
      </c>
      <c r="D88" s="146">
        <v>2</v>
      </c>
      <c r="E88" s="232">
        <v>6315.84</v>
      </c>
      <c r="H88" s="226"/>
      <c r="I88" s="226"/>
    </row>
    <row r="89" spans="1:9" s="155" customFormat="1" ht="12" customHeight="1" x14ac:dyDescent="0.25">
      <c r="A89" s="234" t="s">
        <v>352</v>
      </c>
      <c r="B89" s="235"/>
      <c r="C89" s="235"/>
      <c r="D89" s="168">
        <v>17351</v>
      </c>
      <c r="E89" s="236">
        <v>74204168.809999973</v>
      </c>
      <c r="H89" s="226"/>
      <c r="I89" s="226"/>
    </row>
    <row r="90" spans="1:9" s="155" customFormat="1" ht="12" x14ac:dyDescent="0.25">
      <c r="A90" s="315" t="s">
        <v>353</v>
      </c>
      <c r="B90" s="144" t="s">
        <v>354</v>
      </c>
      <c r="C90" s="145" t="s">
        <v>355</v>
      </c>
      <c r="D90" s="146">
        <v>45656</v>
      </c>
      <c r="E90" s="232">
        <v>28861859.120000001</v>
      </c>
      <c r="H90" s="226"/>
      <c r="I90" s="226"/>
    </row>
    <row r="91" spans="1:9" s="155" customFormat="1" ht="12" customHeight="1" x14ac:dyDescent="0.25">
      <c r="A91" s="316"/>
      <c r="B91" s="144" t="s">
        <v>356</v>
      </c>
      <c r="C91" s="145" t="s">
        <v>357</v>
      </c>
      <c r="D91" s="146">
        <v>8</v>
      </c>
      <c r="E91" s="232">
        <v>21675.53</v>
      </c>
      <c r="H91" s="226"/>
      <c r="I91" s="226"/>
    </row>
    <row r="92" spans="1:9" s="155" customFormat="1" ht="12" customHeight="1" x14ac:dyDescent="0.25">
      <c r="A92" s="317"/>
      <c r="B92" s="144" t="s">
        <v>358</v>
      </c>
      <c r="C92" s="145" t="s">
        <v>359</v>
      </c>
      <c r="D92" s="146">
        <v>959</v>
      </c>
      <c r="E92" s="232">
        <v>610386.13</v>
      </c>
      <c r="H92" s="226"/>
      <c r="I92" s="226"/>
    </row>
    <row r="93" spans="1:9" s="155" customFormat="1" ht="12" x14ac:dyDescent="0.25">
      <c r="A93" s="233"/>
      <c r="B93" s="144" t="s">
        <v>360</v>
      </c>
      <c r="C93" s="145" t="s">
        <v>361</v>
      </c>
      <c r="D93" s="146">
        <v>200</v>
      </c>
      <c r="E93" s="232">
        <v>127414.00000000001</v>
      </c>
      <c r="H93" s="226"/>
      <c r="I93" s="226"/>
    </row>
    <row r="94" spans="1:9" s="155" customFormat="1" ht="12" x14ac:dyDescent="0.25">
      <c r="A94" s="233"/>
      <c r="B94" s="144" t="s">
        <v>362</v>
      </c>
      <c r="C94" s="145" t="s">
        <v>363</v>
      </c>
      <c r="D94" s="146">
        <v>405</v>
      </c>
      <c r="E94" s="232">
        <v>258013.35000000003</v>
      </c>
      <c r="H94" s="226"/>
      <c r="I94" s="226"/>
    </row>
    <row r="95" spans="1:9" s="155" customFormat="1" ht="12" x14ac:dyDescent="0.25">
      <c r="A95" s="233"/>
      <c r="B95" s="144" t="s">
        <v>364</v>
      </c>
      <c r="C95" s="145" t="s">
        <v>365</v>
      </c>
      <c r="D95" s="146">
        <v>700</v>
      </c>
      <c r="E95" s="232">
        <v>445497.8</v>
      </c>
      <c r="H95" s="226"/>
      <c r="I95" s="226"/>
    </row>
    <row r="96" spans="1:9" s="155" customFormat="1" ht="12" x14ac:dyDescent="0.25">
      <c r="A96" s="233"/>
      <c r="B96" s="144" t="s">
        <v>366</v>
      </c>
      <c r="C96" s="145" t="s">
        <v>367</v>
      </c>
      <c r="D96" s="146">
        <v>168</v>
      </c>
      <c r="E96" s="232">
        <v>107027.76000000001</v>
      </c>
      <c r="H96" s="226"/>
      <c r="I96" s="226"/>
    </row>
    <row r="97" spans="1:9" s="155" customFormat="1" ht="12" x14ac:dyDescent="0.25">
      <c r="A97" s="233"/>
      <c r="B97" s="144" t="s">
        <v>368</v>
      </c>
      <c r="C97" s="145" t="s">
        <v>369</v>
      </c>
      <c r="D97" s="146">
        <v>838</v>
      </c>
      <c r="E97" s="232">
        <v>533300.66</v>
      </c>
      <c r="H97" s="226"/>
      <c r="I97" s="226"/>
    </row>
    <row r="98" spans="1:9" s="155" customFormat="1" ht="12" x14ac:dyDescent="0.25">
      <c r="A98" s="233"/>
      <c r="B98" s="144" t="s">
        <v>370</v>
      </c>
      <c r="C98" s="145" t="s">
        <v>371</v>
      </c>
      <c r="D98" s="146">
        <v>693</v>
      </c>
      <c r="E98" s="232">
        <v>441263.91000000003</v>
      </c>
      <c r="H98" s="226"/>
      <c r="I98" s="226"/>
    </row>
    <row r="99" spans="1:9" s="155" customFormat="1" ht="12" x14ac:dyDescent="0.25">
      <c r="A99" s="233"/>
      <c r="B99" s="144" t="s">
        <v>372</v>
      </c>
      <c r="C99" s="145" t="s">
        <v>373</v>
      </c>
      <c r="D99" s="146">
        <v>16866</v>
      </c>
      <c r="E99" s="232">
        <v>10665486.619999999</v>
      </c>
      <c r="H99" s="226"/>
      <c r="I99" s="226"/>
    </row>
    <row r="100" spans="1:9" s="155" customFormat="1" ht="12" x14ac:dyDescent="0.25">
      <c r="A100" s="233"/>
      <c r="B100" s="144" t="s">
        <v>374</v>
      </c>
      <c r="C100" s="145" t="s">
        <v>375</v>
      </c>
      <c r="D100" s="146">
        <v>2200</v>
      </c>
      <c r="E100" s="232">
        <v>1393470.0000000002</v>
      </c>
      <c r="H100" s="226"/>
      <c r="I100" s="226"/>
    </row>
    <row r="101" spans="1:9" s="155" customFormat="1" ht="12" customHeight="1" x14ac:dyDescent="0.25">
      <c r="A101" s="233"/>
      <c r="B101" s="144" t="s">
        <v>376</v>
      </c>
      <c r="C101" s="145" t="s">
        <v>377</v>
      </c>
      <c r="D101" s="146">
        <v>5600</v>
      </c>
      <c r="E101" s="232">
        <v>3567592</v>
      </c>
      <c r="H101" s="226"/>
      <c r="I101" s="226"/>
    </row>
    <row r="102" spans="1:9" s="155" customFormat="1" ht="12" customHeight="1" x14ac:dyDescent="0.25">
      <c r="A102" s="233"/>
      <c r="B102" s="144" t="s">
        <v>378</v>
      </c>
      <c r="C102" s="145" t="s">
        <v>379</v>
      </c>
      <c r="D102" s="146">
        <v>6178</v>
      </c>
      <c r="E102" s="232">
        <v>3892127.2600000002</v>
      </c>
      <c r="H102" s="226"/>
      <c r="I102" s="226"/>
    </row>
    <row r="103" spans="1:9" s="155" customFormat="1" ht="12" customHeight="1" x14ac:dyDescent="0.25">
      <c r="A103" s="233"/>
      <c r="B103" s="144" t="s">
        <v>380</v>
      </c>
      <c r="C103" s="145" t="s">
        <v>381</v>
      </c>
      <c r="D103" s="146">
        <v>10579</v>
      </c>
      <c r="E103" s="232">
        <v>6670341.9300000006</v>
      </c>
      <c r="H103" s="226"/>
      <c r="I103" s="226"/>
    </row>
    <row r="104" spans="1:9" s="155" customFormat="1" ht="12" x14ac:dyDescent="0.25">
      <c r="A104" s="237" t="s">
        <v>382</v>
      </c>
      <c r="B104" s="167"/>
      <c r="C104" s="167"/>
      <c r="D104" s="168">
        <v>91050</v>
      </c>
      <c r="E104" s="236">
        <v>57595456.07</v>
      </c>
      <c r="H104" s="226"/>
      <c r="I104" s="226"/>
    </row>
    <row r="105" spans="1:9" s="155" customFormat="1" ht="12" customHeight="1" x14ac:dyDescent="0.25">
      <c r="A105" s="315" t="s">
        <v>383</v>
      </c>
      <c r="B105" s="144" t="s">
        <v>384</v>
      </c>
      <c r="C105" s="145" t="s">
        <v>385</v>
      </c>
      <c r="D105" s="146">
        <v>88</v>
      </c>
      <c r="E105" s="232">
        <v>76322.400000000009</v>
      </c>
      <c r="H105" s="226"/>
      <c r="I105" s="226"/>
    </row>
    <row r="106" spans="1:9" s="155" customFormat="1" ht="12" customHeight="1" x14ac:dyDescent="0.25">
      <c r="A106" s="316"/>
      <c r="B106" s="144" t="s">
        <v>386</v>
      </c>
      <c r="C106" s="145" t="s">
        <v>387</v>
      </c>
      <c r="D106" s="146">
        <v>550</v>
      </c>
      <c r="E106" s="232">
        <v>478296.04</v>
      </c>
      <c r="H106" s="226"/>
      <c r="I106" s="226"/>
    </row>
    <row r="107" spans="1:9" s="155" customFormat="1" ht="12" customHeight="1" x14ac:dyDescent="0.25">
      <c r="A107" s="317"/>
      <c r="B107" s="144" t="s">
        <v>388</v>
      </c>
      <c r="C107" s="145" t="s">
        <v>389</v>
      </c>
      <c r="D107" s="146">
        <v>68</v>
      </c>
      <c r="E107" s="232">
        <v>71300.39999999998</v>
      </c>
      <c r="H107" s="226"/>
      <c r="I107" s="226"/>
    </row>
    <row r="108" spans="1:9" s="155" customFormat="1" ht="12" x14ac:dyDescent="0.25">
      <c r="A108" s="233"/>
      <c r="B108" s="144" t="s">
        <v>390</v>
      </c>
      <c r="C108" s="145" t="s">
        <v>391</v>
      </c>
      <c r="D108" s="146">
        <v>1107</v>
      </c>
      <c r="E108" s="232">
        <v>1954611.06</v>
      </c>
      <c r="H108" s="226"/>
      <c r="I108" s="226"/>
    </row>
    <row r="109" spans="1:9" s="155" customFormat="1" ht="12" x14ac:dyDescent="0.25">
      <c r="A109" s="233"/>
      <c r="B109" s="144" t="s">
        <v>392</v>
      </c>
      <c r="C109" s="145" t="s">
        <v>393</v>
      </c>
      <c r="D109" s="146">
        <v>228</v>
      </c>
      <c r="E109" s="232">
        <v>403560</v>
      </c>
      <c r="H109" s="226"/>
      <c r="I109" s="226"/>
    </row>
    <row r="110" spans="1:9" s="155" customFormat="1" ht="12" x14ac:dyDescent="0.25">
      <c r="A110" s="233"/>
      <c r="B110" s="144" t="s">
        <v>394</v>
      </c>
      <c r="C110" s="145" t="s">
        <v>395</v>
      </c>
      <c r="D110" s="146">
        <v>38277</v>
      </c>
      <c r="E110" s="232">
        <v>41252062.859999999</v>
      </c>
      <c r="H110" s="226"/>
      <c r="I110" s="226"/>
    </row>
    <row r="111" spans="1:9" s="155" customFormat="1" ht="12" x14ac:dyDescent="0.25">
      <c r="A111" s="233"/>
      <c r="B111" s="144" t="s">
        <v>396</v>
      </c>
      <c r="C111" s="145" t="s">
        <v>397</v>
      </c>
      <c r="D111" s="146">
        <v>68</v>
      </c>
      <c r="E111" s="232">
        <v>120360</v>
      </c>
      <c r="H111" s="226"/>
      <c r="I111" s="226"/>
    </row>
    <row r="112" spans="1:9" s="155" customFormat="1" ht="12" x14ac:dyDescent="0.25">
      <c r="A112" s="233"/>
      <c r="B112" s="144" t="s">
        <v>398</v>
      </c>
      <c r="C112" s="145" t="s">
        <v>399</v>
      </c>
      <c r="D112" s="146">
        <v>3586</v>
      </c>
      <c r="E112" s="232">
        <v>3875154.5100000002</v>
      </c>
      <c r="H112" s="226"/>
      <c r="I112" s="226"/>
    </row>
    <row r="113" spans="1:9" s="155" customFormat="1" ht="12" x14ac:dyDescent="0.25">
      <c r="A113" s="233"/>
      <c r="B113" s="144" t="s">
        <v>400</v>
      </c>
      <c r="C113" s="145" t="s">
        <v>401</v>
      </c>
      <c r="D113" s="146">
        <v>3989</v>
      </c>
      <c r="E113" s="232">
        <v>7045465.9499999993</v>
      </c>
      <c r="H113" s="226"/>
      <c r="I113" s="226"/>
    </row>
    <row r="114" spans="1:9" s="155" customFormat="1" ht="12" x14ac:dyDescent="0.25">
      <c r="A114" s="233"/>
      <c r="B114" s="144" t="s">
        <v>402</v>
      </c>
      <c r="C114" s="145" t="s">
        <v>403</v>
      </c>
      <c r="D114" s="146">
        <v>468</v>
      </c>
      <c r="E114" s="232">
        <v>505851.84</v>
      </c>
      <c r="H114" s="226"/>
      <c r="I114" s="226"/>
    </row>
    <row r="115" spans="1:9" s="155" customFormat="1" ht="12" x14ac:dyDescent="0.25">
      <c r="A115" s="233"/>
      <c r="B115" s="144" t="s">
        <v>404</v>
      </c>
      <c r="C115" s="145" t="s">
        <v>405</v>
      </c>
      <c r="D115" s="146">
        <v>5183</v>
      </c>
      <c r="E115" s="232">
        <v>4324120.8</v>
      </c>
      <c r="H115" s="226"/>
      <c r="I115" s="226"/>
    </row>
    <row r="116" spans="1:9" s="155" customFormat="1" ht="12" x14ac:dyDescent="0.25">
      <c r="A116" s="233"/>
      <c r="B116" s="144" t="s">
        <v>406</v>
      </c>
      <c r="C116" s="145" t="s">
        <v>407</v>
      </c>
      <c r="D116" s="146">
        <v>809</v>
      </c>
      <c r="E116" s="232">
        <v>1498753.4</v>
      </c>
      <c r="H116" s="226"/>
      <c r="I116" s="226"/>
    </row>
    <row r="117" spans="1:9" s="155" customFormat="1" ht="12" x14ac:dyDescent="0.25">
      <c r="A117" s="233"/>
      <c r="B117" s="144" t="s">
        <v>408</v>
      </c>
      <c r="C117" s="145" t="s">
        <v>409</v>
      </c>
      <c r="D117" s="146">
        <v>213</v>
      </c>
      <c r="E117" s="232">
        <v>213387.66</v>
      </c>
      <c r="H117" s="226"/>
      <c r="I117" s="226"/>
    </row>
    <row r="118" spans="1:9" s="155" customFormat="1" ht="12" x14ac:dyDescent="0.25">
      <c r="A118" s="233"/>
      <c r="B118" s="144" t="s">
        <v>410</v>
      </c>
      <c r="C118" s="145" t="s">
        <v>411</v>
      </c>
      <c r="D118" s="146">
        <v>202</v>
      </c>
      <c r="E118" s="232">
        <v>104658.66</v>
      </c>
      <c r="H118" s="226"/>
      <c r="I118" s="226"/>
    </row>
    <row r="119" spans="1:9" s="155" customFormat="1" ht="12" x14ac:dyDescent="0.25">
      <c r="A119" s="233"/>
      <c r="B119" s="144" t="s">
        <v>412</v>
      </c>
      <c r="C119" s="145" t="s">
        <v>413</v>
      </c>
      <c r="D119" s="146">
        <v>929</v>
      </c>
      <c r="E119" s="232">
        <v>481906.02</v>
      </c>
      <c r="H119" s="226"/>
      <c r="I119" s="226"/>
    </row>
    <row r="120" spans="1:9" s="155" customFormat="1" ht="12" x14ac:dyDescent="0.25">
      <c r="A120" s="233"/>
      <c r="B120" s="144" t="s">
        <v>414</v>
      </c>
      <c r="C120" s="145" t="s">
        <v>415</v>
      </c>
      <c r="D120" s="146">
        <v>51</v>
      </c>
      <c r="E120" s="232">
        <v>69868.98000000001</v>
      </c>
      <c r="H120" s="226"/>
      <c r="I120" s="226"/>
    </row>
    <row r="121" spans="1:9" s="155" customFormat="1" ht="15" customHeight="1" x14ac:dyDescent="0.25">
      <c r="A121" s="233"/>
      <c r="B121" s="144" t="s">
        <v>416</v>
      </c>
      <c r="C121" s="145" t="s">
        <v>417</v>
      </c>
      <c r="D121" s="146">
        <v>843</v>
      </c>
      <c r="E121" s="232">
        <v>438497.1</v>
      </c>
      <c r="H121" s="226"/>
      <c r="I121" s="226"/>
    </row>
    <row r="122" spans="1:9" s="155" customFormat="1" ht="15" customHeight="1" x14ac:dyDescent="0.25">
      <c r="A122" s="233"/>
      <c r="B122" s="144" t="s">
        <v>418</v>
      </c>
      <c r="C122" s="145" t="s">
        <v>419</v>
      </c>
      <c r="D122" s="146">
        <v>469</v>
      </c>
      <c r="E122" s="232">
        <v>243691.74</v>
      </c>
      <c r="H122" s="226"/>
      <c r="I122" s="226"/>
    </row>
    <row r="123" spans="1:9" s="155" customFormat="1" ht="15" customHeight="1" x14ac:dyDescent="0.25">
      <c r="A123" s="237" t="s">
        <v>420</v>
      </c>
      <c r="B123" s="167"/>
      <c r="C123" s="167"/>
      <c r="D123" s="168">
        <v>57128</v>
      </c>
      <c r="E123" s="236">
        <v>63157869.419999994</v>
      </c>
      <c r="H123" s="226"/>
      <c r="I123" s="226"/>
    </row>
    <row r="124" spans="1:9" s="155" customFormat="1" ht="15" customHeight="1" x14ac:dyDescent="0.25">
      <c r="A124" s="315" t="s">
        <v>421</v>
      </c>
      <c r="B124" s="144" t="s">
        <v>422</v>
      </c>
      <c r="C124" s="145" t="s">
        <v>423</v>
      </c>
      <c r="D124" s="146">
        <v>15</v>
      </c>
      <c r="E124" s="232">
        <v>24017.550000000003</v>
      </c>
      <c r="H124" s="226"/>
      <c r="I124" s="226"/>
    </row>
    <row r="125" spans="1:9" s="155" customFormat="1" ht="15" customHeight="1" x14ac:dyDescent="0.25">
      <c r="A125" s="316"/>
      <c r="B125" s="144" t="s">
        <v>424</v>
      </c>
      <c r="C125" s="145" t="s">
        <v>425</v>
      </c>
      <c r="D125" s="146">
        <v>20</v>
      </c>
      <c r="E125" s="232">
        <v>34905.4</v>
      </c>
      <c r="H125" s="226"/>
      <c r="I125" s="226"/>
    </row>
    <row r="126" spans="1:9" s="155" customFormat="1" ht="15" customHeight="1" x14ac:dyDescent="0.25">
      <c r="A126" s="316"/>
      <c r="B126" s="144" t="s">
        <v>426</v>
      </c>
      <c r="C126" s="145" t="s">
        <v>427</v>
      </c>
      <c r="D126" s="146">
        <v>52</v>
      </c>
      <c r="E126" s="232">
        <v>104367.12</v>
      </c>
      <c r="H126" s="226"/>
      <c r="I126" s="226"/>
    </row>
    <row r="127" spans="1:9" s="155" customFormat="1" ht="15" customHeight="1" x14ac:dyDescent="0.25">
      <c r="A127" s="316"/>
      <c r="B127" s="144" t="s">
        <v>428</v>
      </c>
      <c r="C127" s="145" t="s">
        <v>429</v>
      </c>
      <c r="D127" s="146">
        <v>870</v>
      </c>
      <c r="E127" s="232">
        <v>1833446.6999999997</v>
      </c>
      <c r="H127" s="226"/>
      <c r="I127" s="226"/>
    </row>
    <row r="128" spans="1:9" s="155" customFormat="1" ht="15" customHeight="1" x14ac:dyDescent="0.25">
      <c r="A128" s="318"/>
      <c r="B128" s="144" t="s">
        <v>430</v>
      </c>
      <c r="C128" s="145" t="s">
        <v>431</v>
      </c>
      <c r="D128" s="146">
        <v>14655</v>
      </c>
      <c r="E128" s="232">
        <v>32428290.900000002</v>
      </c>
      <c r="H128" s="226"/>
      <c r="I128" s="226"/>
    </row>
    <row r="129" spans="1:9" s="155" customFormat="1" ht="12" x14ac:dyDescent="0.25">
      <c r="A129" s="237" t="s">
        <v>432</v>
      </c>
      <c r="B129" s="167"/>
      <c r="C129" s="167"/>
      <c r="D129" s="168">
        <v>15612</v>
      </c>
      <c r="E129" s="236">
        <v>34425027.670000002</v>
      </c>
      <c r="H129" s="226"/>
      <c r="I129" s="226"/>
    </row>
    <row r="130" spans="1:9" s="155" customFormat="1" ht="24" x14ac:dyDescent="0.25">
      <c r="A130" s="315" t="s">
        <v>433</v>
      </c>
      <c r="B130" s="144" t="s">
        <v>434</v>
      </c>
      <c r="C130" s="145" t="s">
        <v>435</v>
      </c>
      <c r="D130" s="146">
        <v>77</v>
      </c>
      <c r="E130" s="232">
        <v>378315.63000000006</v>
      </c>
      <c r="H130" s="226"/>
      <c r="I130" s="226"/>
    </row>
    <row r="131" spans="1:9" s="155" customFormat="1" ht="24" x14ac:dyDescent="0.25">
      <c r="A131" s="317"/>
      <c r="B131" s="144" t="s">
        <v>436</v>
      </c>
      <c r="C131" s="145" t="s">
        <v>437</v>
      </c>
      <c r="D131" s="146">
        <v>210</v>
      </c>
      <c r="E131" s="232">
        <v>1540467.5999999999</v>
      </c>
      <c r="H131" s="226"/>
      <c r="I131" s="226"/>
    </row>
    <row r="132" spans="1:9" s="155" customFormat="1" ht="12" x14ac:dyDescent="0.25">
      <c r="A132" s="233"/>
      <c r="B132" s="144" t="s">
        <v>438</v>
      </c>
      <c r="C132" s="145" t="s">
        <v>439</v>
      </c>
      <c r="D132" s="146">
        <v>110</v>
      </c>
      <c r="E132" s="232">
        <v>1119182.8999999999</v>
      </c>
      <c r="H132" s="226"/>
      <c r="I132" s="226"/>
    </row>
    <row r="133" spans="1:9" s="155" customFormat="1" ht="12" x14ac:dyDescent="0.25">
      <c r="A133" s="233"/>
      <c r="B133" s="144" t="s">
        <v>440</v>
      </c>
      <c r="C133" s="145" t="s">
        <v>441</v>
      </c>
      <c r="D133" s="146">
        <v>130</v>
      </c>
      <c r="E133" s="232">
        <v>1322670.7</v>
      </c>
      <c r="H133" s="226"/>
      <c r="I133" s="226"/>
    </row>
    <row r="134" spans="1:9" s="155" customFormat="1" ht="12" x14ac:dyDescent="0.25">
      <c r="A134" s="233"/>
      <c r="B134" s="144" t="s">
        <v>442</v>
      </c>
      <c r="C134" s="145" t="s">
        <v>443</v>
      </c>
      <c r="D134" s="146">
        <v>200</v>
      </c>
      <c r="E134" s="232">
        <v>1163242</v>
      </c>
      <c r="H134" s="226"/>
      <c r="I134" s="226"/>
    </row>
    <row r="135" spans="1:9" s="155" customFormat="1" ht="12" x14ac:dyDescent="0.25">
      <c r="A135" s="233"/>
      <c r="B135" s="144" t="s">
        <v>444</v>
      </c>
      <c r="C135" s="145" t="s">
        <v>445</v>
      </c>
      <c r="D135" s="146">
        <v>156</v>
      </c>
      <c r="E135" s="232">
        <v>1335760.92</v>
      </c>
      <c r="H135" s="226"/>
      <c r="I135" s="226"/>
    </row>
    <row r="136" spans="1:9" s="155" customFormat="1" ht="12" x14ac:dyDescent="0.25">
      <c r="A136" s="233"/>
      <c r="B136" s="144" t="s">
        <v>446</v>
      </c>
      <c r="C136" s="145" t="s">
        <v>447</v>
      </c>
      <c r="D136" s="146">
        <v>156</v>
      </c>
      <c r="E136" s="232">
        <v>1335760.92</v>
      </c>
      <c r="H136" s="226"/>
      <c r="I136" s="226"/>
    </row>
    <row r="137" spans="1:9" s="155" customFormat="1" ht="12" x14ac:dyDescent="0.25">
      <c r="A137" s="233"/>
      <c r="B137" s="144" t="s">
        <v>448</v>
      </c>
      <c r="C137" s="145" t="s">
        <v>449</v>
      </c>
      <c r="D137" s="146">
        <v>50</v>
      </c>
      <c r="E137" s="232">
        <v>652598</v>
      </c>
      <c r="H137" s="226"/>
      <c r="I137" s="226"/>
    </row>
    <row r="138" spans="1:9" s="155" customFormat="1" ht="12" x14ac:dyDescent="0.25">
      <c r="A138" s="233"/>
      <c r="B138" s="144" t="s">
        <v>450</v>
      </c>
      <c r="C138" s="145" t="s">
        <v>451</v>
      </c>
      <c r="D138" s="146">
        <v>45</v>
      </c>
      <c r="E138" s="232">
        <v>540916.64999999991</v>
      </c>
      <c r="H138" s="226"/>
      <c r="I138" s="226"/>
    </row>
    <row r="139" spans="1:9" s="155" customFormat="1" ht="12" x14ac:dyDescent="0.25">
      <c r="A139" s="233"/>
      <c r="B139" s="144" t="s">
        <v>452</v>
      </c>
      <c r="C139" s="145" t="s">
        <v>453</v>
      </c>
      <c r="D139" s="146">
        <v>11</v>
      </c>
      <c r="E139" s="232">
        <v>32309.199999999997</v>
      </c>
      <c r="H139" s="226"/>
      <c r="I139" s="226"/>
    </row>
    <row r="140" spans="1:9" s="155" customFormat="1" ht="12" x14ac:dyDescent="0.25">
      <c r="A140" s="233"/>
      <c r="B140" s="144" t="s">
        <v>454</v>
      </c>
      <c r="C140" s="145" t="s">
        <v>455</v>
      </c>
      <c r="D140" s="146">
        <v>220</v>
      </c>
      <c r="E140" s="232">
        <v>1130327</v>
      </c>
      <c r="H140" s="226"/>
      <c r="I140" s="226"/>
    </row>
    <row r="141" spans="1:9" s="155" customFormat="1" ht="12" x14ac:dyDescent="0.25">
      <c r="A141" s="237" t="s">
        <v>456</v>
      </c>
      <c r="B141" s="167"/>
      <c r="C141" s="167"/>
      <c r="D141" s="168">
        <v>1365</v>
      </c>
      <c r="E141" s="236">
        <v>10551551.52</v>
      </c>
      <c r="H141" s="226"/>
      <c r="I141" s="226"/>
    </row>
    <row r="142" spans="1:9" s="238" customFormat="1" ht="24" x14ac:dyDescent="0.25">
      <c r="A142" s="231" t="s">
        <v>457</v>
      </c>
      <c r="B142" s="144" t="s">
        <v>458</v>
      </c>
      <c r="C142" s="145" t="s">
        <v>459</v>
      </c>
      <c r="D142" s="146">
        <v>5000</v>
      </c>
      <c r="E142" s="232">
        <v>2143100</v>
      </c>
      <c r="H142" s="226"/>
      <c r="I142" s="226"/>
    </row>
    <row r="143" spans="1:9" s="155" customFormat="1" ht="12" x14ac:dyDescent="0.25">
      <c r="A143" s="237" t="s">
        <v>460</v>
      </c>
      <c r="B143" s="167"/>
      <c r="C143" s="167"/>
      <c r="D143" s="168">
        <v>5000</v>
      </c>
      <c r="E143" s="236">
        <v>2143100</v>
      </c>
      <c r="H143" s="226"/>
      <c r="I143" s="226"/>
    </row>
    <row r="144" spans="1:9" s="155" customFormat="1" ht="12" x14ac:dyDescent="0.25">
      <c r="A144" s="239" t="s">
        <v>180</v>
      </c>
      <c r="B144" s="240"/>
      <c r="C144" s="240"/>
      <c r="D144" s="241">
        <v>250160</v>
      </c>
      <c r="E144" s="242">
        <v>437858715.94999999</v>
      </c>
      <c r="H144" s="226"/>
      <c r="I144" s="226"/>
    </row>
    <row r="145" spans="1:5" s="155" customFormat="1" ht="12" x14ac:dyDescent="0.25">
      <c r="A145" s="225"/>
      <c r="C145" s="225"/>
      <c r="D145" s="226"/>
      <c r="E145" s="227"/>
    </row>
    <row r="146" spans="1:5" s="155" customFormat="1" ht="12" x14ac:dyDescent="0.25">
      <c r="A146" s="225"/>
      <c r="C146" s="225"/>
      <c r="D146" s="226"/>
      <c r="E146" s="227"/>
    </row>
    <row r="147" spans="1:5" s="155" customFormat="1" ht="12" x14ac:dyDescent="0.25">
      <c r="A147" s="225"/>
      <c r="C147" s="225"/>
      <c r="D147" s="226"/>
      <c r="E147" s="227"/>
    </row>
    <row r="148" spans="1:5" s="155" customFormat="1" ht="12" x14ac:dyDescent="0.25">
      <c r="A148" s="225"/>
      <c r="C148" s="225"/>
      <c r="D148" s="226"/>
      <c r="E148" s="227"/>
    </row>
    <row r="149" spans="1:5" s="155" customFormat="1" ht="12" x14ac:dyDescent="0.25">
      <c r="A149" s="225"/>
      <c r="C149" s="225"/>
      <c r="D149" s="226"/>
      <c r="E149" s="227"/>
    </row>
    <row r="150" spans="1:5" s="155" customFormat="1" ht="12" x14ac:dyDescent="0.25">
      <c r="A150" s="225"/>
      <c r="C150" s="225"/>
      <c r="D150" s="226"/>
      <c r="E150" s="227"/>
    </row>
    <row r="151" spans="1:5" s="155" customFormat="1" ht="12" x14ac:dyDescent="0.25">
      <c r="A151" s="225"/>
      <c r="C151" s="225"/>
      <c r="D151" s="226"/>
      <c r="E151" s="227"/>
    </row>
    <row r="152" spans="1:5" s="155" customFormat="1" ht="12" x14ac:dyDescent="0.25">
      <c r="A152" s="225"/>
      <c r="C152" s="225"/>
      <c r="D152" s="226"/>
      <c r="E152" s="227"/>
    </row>
    <row r="153" spans="1:5" s="155" customFormat="1" ht="12" x14ac:dyDescent="0.25">
      <c r="A153" s="225"/>
      <c r="C153" s="225"/>
      <c r="D153" s="226"/>
      <c r="E153" s="227"/>
    </row>
    <row r="154" spans="1:5" s="155" customFormat="1" ht="12" x14ac:dyDescent="0.25">
      <c r="A154" s="225"/>
      <c r="C154" s="225"/>
      <c r="D154" s="226"/>
      <c r="E154" s="227"/>
    </row>
    <row r="155" spans="1:5" s="155" customFormat="1" ht="12" x14ac:dyDescent="0.25">
      <c r="A155" s="225"/>
      <c r="C155" s="225"/>
      <c r="D155" s="226"/>
      <c r="E155" s="227"/>
    </row>
    <row r="156" spans="1:5" s="155" customFormat="1" ht="12" x14ac:dyDescent="0.25">
      <c r="A156" s="225"/>
      <c r="C156" s="225"/>
      <c r="D156" s="226"/>
      <c r="E156" s="227"/>
    </row>
    <row r="157" spans="1:5" s="155" customFormat="1" ht="12" x14ac:dyDescent="0.25">
      <c r="A157" s="225"/>
      <c r="C157" s="225"/>
      <c r="D157" s="226"/>
      <c r="E157" s="227"/>
    </row>
    <row r="158" spans="1:5" s="155" customFormat="1" ht="12" x14ac:dyDescent="0.25">
      <c r="A158" s="225"/>
      <c r="C158" s="225"/>
      <c r="D158" s="226"/>
      <c r="E158" s="227"/>
    </row>
    <row r="159" spans="1:5" s="155" customFormat="1" ht="12" x14ac:dyDescent="0.25">
      <c r="A159" s="225"/>
      <c r="C159" s="225"/>
      <c r="D159" s="226"/>
      <c r="E159" s="227"/>
    </row>
    <row r="160" spans="1:5" s="155" customFormat="1" ht="12" x14ac:dyDescent="0.25">
      <c r="A160" s="225"/>
      <c r="C160" s="225"/>
      <c r="D160" s="226"/>
      <c r="E160" s="227"/>
    </row>
    <row r="161" spans="1:5" s="155" customFormat="1" ht="12" x14ac:dyDescent="0.25">
      <c r="A161" s="225"/>
      <c r="C161" s="225"/>
      <c r="D161" s="226"/>
      <c r="E161" s="227"/>
    </row>
    <row r="162" spans="1:5" s="155" customFormat="1" ht="12" x14ac:dyDescent="0.25">
      <c r="A162" s="225"/>
      <c r="C162" s="225"/>
      <c r="D162" s="226"/>
      <c r="E162" s="227"/>
    </row>
    <row r="163" spans="1:5" s="155" customFormat="1" ht="12" x14ac:dyDescent="0.25">
      <c r="A163" s="225"/>
      <c r="C163" s="225"/>
      <c r="D163" s="226"/>
      <c r="E163" s="227"/>
    </row>
    <row r="164" spans="1:5" s="155" customFormat="1" ht="12" x14ac:dyDescent="0.25">
      <c r="A164" s="225"/>
      <c r="C164" s="225"/>
      <c r="D164" s="226"/>
      <c r="E164" s="227"/>
    </row>
    <row r="165" spans="1:5" s="155" customFormat="1" ht="12" x14ac:dyDescent="0.25">
      <c r="A165" s="225"/>
      <c r="C165" s="225"/>
      <c r="D165" s="226"/>
      <c r="E165" s="227"/>
    </row>
    <row r="166" spans="1:5" s="155" customFormat="1" ht="12" x14ac:dyDescent="0.25">
      <c r="A166" s="225"/>
      <c r="C166" s="225"/>
      <c r="D166" s="226"/>
      <c r="E166" s="227"/>
    </row>
    <row r="167" spans="1:5" s="155" customFormat="1" ht="12" x14ac:dyDescent="0.25">
      <c r="A167" s="225"/>
      <c r="C167" s="225"/>
      <c r="D167" s="226"/>
      <c r="E167" s="227"/>
    </row>
    <row r="168" spans="1:5" s="155" customFormat="1" ht="12" x14ac:dyDescent="0.25">
      <c r="A168" s="225"/>
      <c r="C168" s="225"/>
      <c r="D168" s="226"/>
      <c r="E168" s="227"/>
    </row>
    <row r="169" spans="1:5" s="155" customFormat="1" ht="12" x14ac:dyDescent="0.25">
      <c r="A169" s="225"/>
      <c r="C169" s="225"/>
      <c r="D169" s="226"/>
      <c r="E169" s="227"/>
    </row>
    <row r="170" spans="1:5" s="155" customFormat="1" ht="12" x14ac:dyDescent="0.25">
      <c r="A170" s="225"/>
      <c r="C170" s="225"/>
      <c r="D170" s="226"/>
      <c r="E170" s="227"/>
    </row>
    <row r="171" spans="1:5" s="155" customFormat="1" ht="12" x14ac:dyDescent="0.25">
      <c r="A171" s="225"/>
      <c r="C171" s="225"/>
      <c r="D171" s="226"/>
      <c r="E171" s="227"/>
    </row>
    <row r="172" spans="1:5" s="155" customFormat="1" ht="12" x14ac:dyDescent="0.25">
      <c r="A172" s="225"/>
      <c r="C172" s="225"/>
      <c r="D172" s="226"/>
      <c r="E172" s="227"/>
    </row>
    <row r="173" spans="1:5" s="155" customFormat="1" ht="12" x14ac:dyDescent="0.25">
      <c r="A173" s="225"/>
      <c r="C173" s="225"/>
      <c r="D173" s="226"/>
      <c r="E173" s="227"/>
    </row>
    <row r="174" spans="1:5" s="155" customFormat="1" ht="12" x14ac:dyDescent="0.25">
      <c r="A174" s="225"/>
      <c r="C174" s="225"/>
      <c r="D174" s="226"/>
      <c r="E174" s="227"/>
    </row>
    <row r="175" spans="1:5" s="155" customFormat="1" ht="12" x14ac:dyDescent="0.25">
      <c r="A175" s="225"/>
      <c r="C175" s="225"/>
      <c r="D175" s="226"/>
      <c r="E175" s="227"/>
    </row>
    <row r="176" spans="1:5" s="155" customFormat="1" ht="12" x14ac:dyDescent="0.25">
      <c r="A176" s="225"/>
      <c r="C176" s="225"/>
      <c r="D176" s="226"/>
      <c r="E176" s="227"/>
    </row>
    <row r="177" spans="1:5" s="155" customFormat="1" ht="12" x14ac:dyDescent="0.25">
      <c r="A177" s="225"/>
      <c r="C177" s="225"/>
      <c r="D177" s="226"/>
      <c r="E177" s="227"/>
    </row>
    <row r="178" spans="1:5" s="155" customFormat="1" ht="12" x14ac:dyDescent="0.25">
      <c r="A178" s="225"/>
      <c r="C178" s="225"/>
      <c r="D178" s="226"/>
      <c r="E178" s="227"/>
    </row>
    <row r="179" spans="1:5" s="155" customFormat="1" ht="12" x14ac:dyDescent="0.25">
      <c r="A179" s="225"/>
      <c r="C179" s="225"/>
      <c r="D179" s="226"/>
      <c r="E179" s="227"/>
    </row>
    <row r="180" spans="1:5" s="155" customFormat="1" ht="12" x14ac:dyDescent="0.25">
      <c r="A180" s="225"/>
      <c r="C180" s="225"/>
      <c r="D180" s="226"/>
      <c r="E180" s="227"/>
    </row>
    <row r="181" spans="1:5" s="155" customFormat="1" ht="12" x14ac:dyDescent="0.25">
      <c r="A181" s="225"/>
      <c r="C181" s="225"/>
      <c r="D181" s="226"/>
      <c r="E181" s="227"/>
    </row>
    <row r="182" spans="1:5" s="155" customFormat="1" ht="12" x14ac:dyDescent="0.25">
      <c r="A182" s="225"/>
      <c r="C182" s="225"/>
      <c r="D182" s="226"/>
      <c r="E182" s="227"/>
    </row>
    <row r="183" spans="1:5" s="155" customFormat="1" ht="12" x14ac:dyDescent="0.25">
      <c r="A183" s="225"/>
      <c r="C183" s="225"/>
      <c r="D183" s="226"/>
      <c r="E183" s="227"/>
    </row>
    <row r="184" spans="1:5" s="155" customFormat="1" ht="12" x14ac:dyDescent="0.25">
      <c r="A184" s="225"/>
      <c r="C184" s="225"/>
      <c r="D184" s="226"/>
      <c r="E184" s="227"/>
    </row>
    <row r="185" spans="1:5" s="155" customFormat="1" ht="12" x14ac:dyDescent="0.25">
      <c r="A185" s="225"/>
      <c r="C185" s="225"/>
      <c r="D185" s="226"/>
      <c r="E185" s="227"/>
    </row>
    <row r="186" spans="1:5" s="155" customFormat="1" ht="12" x14ac:dyDescent="0.25">
      <c r="A186" s="225"/>
      <c r="C186" s="225"/>
      <c r="D186" s="226"/>
      <c r="E186" s="227"/>
    </row>
    <row r="187" spans="1:5" s="155" customFormat="1" ht="12" x14ac:dyDescent="0.25">
      <c r="A187" s="225"/>
      <c r="C187" s="225"/>
      <c r="D187" s="226"/>
      <c r="E187" s="227"/>
    </row>
    <row r="188" spans="1:5" s="155" customFormat="1" ht="12" x14ac:dyDescent="0.25">
      <c r="A188" s="225"/>
      <c r="C188" s="225"/>
      <c r="D188" s="226"/>
      <c r="E188" s="227"/>
    </row>
    <row r="189" spans="1:5" s="155" customFormat="1" ht="12" x14ac:dyDescent="0.25">
      <c r="A189" s="225"/>
      <c r="C189" s="225"/>
      <c r="D189" s="226"/>
      <c r="E189" s="227"/>
    </row>
    <row r="190" spans="1:5" s="155" customFormat="1" ht="12" x14ac:dyDescent="0.25">
      <c r="A190" s="225"/>
      <c r="C190" s="225"/>
      <c r="D190" s="226"/>
      <c r="E190" s="227"/>
    </row>
    <row r="191" spans="1:5" s="155" customFormat="1" ht="12" x14ac:dyDescent="0.25">
      <c r="A191" s="225"/>
      <c r="C191" s="225"/>
      <c r="D191" s="226"/>
      <c r="E191" s="227"/>
    </row>
    <row r="192" spans="1:5" s="155" customFormat="1" ht="12" x14ac:dyDescent="0.25">
      <c r="A192" s="225"/>
      <c r="C192" s="225"/>
      <c r="D192" s="226"/>
      <c r="E192" s="227"/>
    </row>
    <row r="193" spans="1:5" s="155" customFormat="1" ht="12" x14ac:dyDescent="0.25">
      <c r="A193" s="225"/>
      <c r="C193" s="225"/>
      <c r="D193" s="226"/>
      <c r="E193" s="227"/>
    </row>
    <row r="194" spans="1:5" s="155" customFormat="1" ht="12" x14ac:dyDescent="0.25">
      <c r="A194" s="225"/>
      <c r="C194" s="225"/>
      <c r="D194" s="226"/>
      <c r="E194" s="227"/>
    </row>
    <row r="195" spans="1:5" s="155" customFormat="1" ht="12" x14ac:dyDescent="0.25">
      <c r="A195" s="225"/>
      <c r="C195" s="225"/>
      <c r="D195" s="226"/>
      <c r="E195" s="227"/>
    </row>
    <row r="196" spans="1:5" s="155" customFormat="1" ht="12" x14ac:dyDescent="0.25">
      <c r="A196" s="225"/>
      <c r="C196" s="225"/>
      <c r="D196" s="226"/>
      <c r="E196" s="227"/>
    </row>
    <row r="197" spans="1:5" s="155" customFormat="1" ht="12" x14ac:dyDescent="0.25">
      <c r="A197" s="225"/>
      <c r="C197" s="225"/>
      <c r="D197" s="226"/>
      <c r="E197" s="227"/>
    </row>
    <row r="198" spans="1:5" s="155" customFormat="1" ht="12" x14ac:dyDescent="0.25">
      <c r="A198" s="225"/>
      <c r="C198" s="225"/>
      <c r="D198" s="226"/>
      <c r="E198" s="227"/>
    </row>
    <row r="199" spans="1:5" s="155" customFormat="1" ht="12" x14ac:dyDescent="0.25">
      <c r="A199" s="225"/>
      <c r="C199" s="225"/>
      <c r="D199" s="226"/>
      <c r="E199" s="227"/>
    </row>
    <row r="200" spans="1:5" s="155" customFormat="1" ht="12" x14ac:dyDescent="0.25">
      <c r="A200" s="225"/>
      <c r="C200" s="225"/>
      <c r="D200" s="226"/>
      <c r="E200" s="227"/>
    </row>
    <row r="201" spans="1:5" s="155" customFormat="1" ht="12" x14ac:dyDescent="0.25">
      <c r="A201" s="225"/>
      <c r="C201" s="225"/>
      <c r="D201" s="226"/>
      <c r="E201" s="227"/>
    </row>
    <row r="202" spans="1:5" s="155" customFormat="1" ht="12" x14ac:dyDescent="0.25">
      <c r="A202" s="225"/>
      <c r="C202" s="225"/>
      <c r="D202" s="226"/>
      <c r="E202" s="227"/>
    </row>
    <row r="203" spans="1:5" s="155" customFormat="1" ht="12" x14ac:dyDescent="0.25">
      <c r="A203" s="225"/>
      <c r="C203" s="225"/>
      <c r="D203" s="226"/>
      <c r="E203" s="227"/>
    </row>
    <row r="204" spans="1:5" s="155" customFormat="1" ht="12" x14ac:dyDescent="0.25">
      <c r="A204" s="225"/>
      <c r="C204" s="225"/>
      <c r="D204" s="226"/>
      <c r="E204" s="227"/>
    </row>
    <row r="205" spans="1:5" s="155" customFormat="1" ht="12" x14ac:dyDescent="0.25">
      <c r="A205" s="225"/>
      <c r="C205" s="225"/>
      <c r="D205" s="226"/>
      <c r="E205" s="227"/>
    </row>
    <row r="206" spans="1:5" s="155" customFormat="1" ht="12" x14ac:dyDescent="0.25">
      <c r="A206" s="225"/>
      <c r="C206" s="225"/>
      <c r="D206" s="226"/>
      <c r="E206" s="227"/>
    </row>
    <row r="207" spans="1:5" s="155" customFormat="1" ht="12" x14ac:dyDescent="0.25">
      <c r="A207" s="225"/>
      <c r="C207" s="225"/>
      <c r="D207" s="226"/>
      <c r="E207" s="227"/>
    </row>
    <row r="208" spans="1:5" s="155" customFormat="1" ht="12" x14ac:dyDescent="0.25">
      <c r="A208" s="225"/>
      <c r="C208" s="225"/>
      <c r="D208" s="226"/>
      <c r="E208" s="227"/>
    </row>
    <row r="209" spans="1:5" s="155" customFormat="1" ht="12" x14ac:dyDescent="0.25">
      <c r="A209" s="225"/>
      <c r="C209" s="225"/>
      <c r="D209" s="226"/>
      <c r="E209" s="227"/>
    </row>
    <row r="210" spans="1:5" s="155" customFormat="1" ht="12" x14ac:dyDescent="0.25">
      <c r="A210" s="225"/>
      <c r="C210" s="225"/>
      <c r="D210" s="226"/>
      <c r="E210" s="227"/>
    </row>
    <row r="211" spans="1:5" s="155" customFormat="1" ht="12" x14ac:dyDescent="0.25">
      <c r="A211" s="225"/>
      <c r="C211" s="225"/>
      <c r="D211" s="226"/>
      <c r="E211" s="227"/>
    </row>
    <row r="212" spans="1:5" s="155" customFormat="1" ht="12" x14ac:dyDescent="0.25">
      <c r="A212" s="225"/>
      <c r="C212" s="225"/>
      <c r="D212" s="226"/>
      <c r="E212" s="227"/>
    </row>
    <row r="213" spans="1:5" s="155" customFormat="1" ht="12" x14ac:dyDescent="0.25">
      <c r="A213" s="225"/>
      <c r="C213" s="225"/>
      <c r="D213" s="226"/>
      <c r="E213" s="227"/>
    </row>
    <row r="214" spans="1:5" s="155" customFormat="1" ht="12" x14ac:dyDescent="0.25">
      <c r="A214" s="225"/>
      <c r="C214" s="225"/>
      <c r="D214" s="226"/>
      <c r="E214" s="227"/>
    </row>
    <row r="215" spans="1:5" s="155" customFormat="1" ht="12" x14ac:dyDescent="0.25">
      <c r="A215" s="225"/>
      <c r="C215" s="225"/>
      <c r="D215" s="226"/>
      <c r="E215" s="227"/>
    </row>
    <row r="216" spans="1:5" s="155" customFormat="1" ht="12" x14ac:dyDescent="0.25">
      <c r="A216" s="225"/>
      <c r="C216" s="225"/>
      <c r="D216" s="226"/>
      <c r="E216" s="227"/>
    </row>
    <row r="217" spans="1:5" s="155" customFormat="1" ht="12" x14ac:dyDescent="0.25">
      <c r="A217" s="225"/>
      <c r="C217" s="225"/>
      <c r="D217" s="226"/>
      <c r="E217" s="227"/>
    </row>
    <row r="218" spans="1:5" s="155" customFormat="1" ht="12" x14ac:dyDescent="0.25">
      <c r="A218" s="225"/>
      <c r="C218" s="225"/>
      <c r="D218" s="226"/>
      <c r="E218" s="227"/>
    </row>
    <row r="219" spans="1:5" s="155" customFormat="1" ht="12" x14ac:dyDescent="0.25">
      <c r="A219" s="225"/>
      <c r="C219" s="225"/>
      <c r="D219" s="226"/>
      <c r="E219" s="227"/>
    </row>
    <row r="220" spans="1:5" s="155" customFormat="1" ht="12" x14ac:dyDescent="0.25">
      <c r="A220" s="225"/>
      <c r="C220" s="225"/>
      <c r="D220" s="226"/>
      <c r="E220" s="227"/>
    </row>
    <row r="221" spans="1:5" s="155" customFormat="1" ht="12" x14ac:dyDescent="0.25">
      <c r="A221" s="225"/>
      <c r="C221" s="225"/>
      <c r="D221" s="226"/>
      <c r="E221" s="227"/>
    </row>
    <row r="222" spans="1:5" s="155" customFormat="1" ht="12" x14ac:dyDescent="0.25">
      <c r="A222" s="225"/>
      <c r="C222" s="225"/>
      <c r="D222" s="226"/>
      <c r="E222" s="227"/>
    </row>
    <row r="223" spans="1:5" s="155" customFormat="1" ht="12" x14ac:dyDescent="0.25">
      <c r="A223" s="225"/>
      <c r="C223" s="225"/>
      <c r="D223" s="226"/>
      <c r="E223" s="227"/>
    </row>
    <row r="224" spans="1:5" s="155" customFormat="1" ht="12" x14ac:dyDescent="0.25">
      <c r="A224" s="225"/>
      <c r="C224" s="225"/>
      <c r="D224" s="226"/>
      <c r="E224" s="227"/>
    </row>
    <row r="225" spans="1:5" s="155" customFormat="1" ht="12" x14ac:dyDescent="0.25">
      <c r="A225" s="225"/>
      <c r="C225" s="225"/>
      <c r="D225" s="226"/>
      <c r="E225" s="227"/>
    </row>
    <row r="226" spans="1:5" s="155" customFormat="1" ht="12" x14ac:dyDescent="0.25">
      <c r="A226" s="225"/>
      <c r="C226" s="225"/>
      <c r="D226" s="226"/>
      <c r="E226" s="227"/>
    </row>
    <row r="227" spans="1:5" s="155" customFormat="1" ht="12" x14ac:dyDescent="0.25">
      <c r="A227" s="225"/>
      <c r="C227" s="225"/>
      <c r="D227" s="226"/>
      <c r="E227" s="227"/>
    </row>
    <row r="228" spans="1:5" s="155" customFormat="1" ht="12" x14ac:dyDescent="0.25">
      <c r="A228" s="225"/>
      <c r="C228" s="225"/>
      <c r="D228" s="226"/>
      <c r="E228" s="227"/>
    </row>
    <row r="229" spans="1:5" s="155" customFormat="1" ht="12" x14ac:dyDescent="0.25">
      <c r="A229" s="225"/>
      <c r="C229" s="225"/>
      <c r="D229" s="226"/>
      <c r="E229" s="227"/>
    </row>
    <row r="230" spans="1:5" s="155" customFormat="1" ht="12" x14ac:dyDescent="0.25">
      <c r="A230" s="225"/>
      <c r="C230" s="225"/>
      <c r="D230" s="226"/>
      <c r="E230" s="227"/>
    </row>
    <row r="231" spans="1:5" s="155" customFormat="1" ht="12" x14ac:dyDescent="0.25">
      <c r="A231" s="225"/>
      <c r="C231" s="225"/>
      <c r="D231" s="226"/>
      <c r="E231" s="227"/>
    </row>
    <row r="232" spans="1:5" s="155" customFormat="1" ht="12" x14ac:dyDescent="0.25">
      <c r="A232" s="225"/>
      <c r="C232" s="225"/>
      <c r="D232" s="226"/>
      <c r="E232" s="227"/>
    </row>
    <row r="233" spans="1:5" s="155" customFormat="1" ht="12" x14ac:dyDescent="0.25">
      <c r="A233" s="225"/>
      <c r="C233" s="225"/>
      <c r="D233" s="226"/>
      <c r="E233" s="227"/>
    </row>
    <row r="234" spans="1:5" s="155" customFormat="1" ht="12" x14ac:dyDescent="0.25">
      <c r="A234" s="225"/>
      <c r="C234" s="225"/>
      <c r="D234" s="226"/>
      <c r="E234" s="227"/>
    </row>
    <row r="235" spans="1:5" s="155" customFormat="1" ht="12" x14ac:dyDescent="0.25">
      <c r="A235" s="225"/>
      <c r="C235" s="225"/>
      <c r="D235" s="226"/>
      <c r="E235" s="227"/>
    </row>
    <row r="236" spans="1:5" s="155" customFormat="1" ht="12" x14ac:dyDescent="0.25">
      <c r="A236" s="225"/>
      <c r="C236" s="225"/>
      <c r="D236" s="226"/>
      <c r="E236" s="227"/>
    </row>
    <row r="237" spans="1:5" s="155" customFormat="1" ht="12" x14ac:dyDescent="0.25">
      <c r="A237" s="225"/>
      <c r="C237" s="225"/>
      <c r="D237" s="226"/>
      <c r="E237" s="227"/>
    </row>
    <row r="238" spans="1:5" s="155" customFormat="1" ht="12" x14ac:dyDescent="0.25">
      <c r="A238" s="225"/>
      <c r="C238" s="225"/>
      <c r="D238" s="226"/>
      <c r="E238" s="227"/>
    </row>
    <row r="239" spans="1:5" s="155" customFormat="1" ht="12" x14ac:dyDescent="0.25">
      <c r="A239" s="225"/>
      <c r="C239" s="225"/>
      <c r="D239" s="226"/>
      <c r="E239" s="227"/>
    </row>
    <row r="240" spans="1:5" s="155" customFormat="1" ht="12" x14ac:dyDescent="0.25">
      <c r="A240" s="225"/>
      <c r="C240" s="225"/>
      <c r="D240" s="226"/>
      <c r="E240" s="227"/>
    </row>
    <row r="241" spans="1:5" s="155" customFormat="1" ht="12" x14ac:dyDescent="0.25">
      <c r="A241" s="225"/>
      <c r="C241" s="225"/>
      <c r="D241" s="226"/>
      <c r="E241" s="227"/>
    </row>
    <row r="242" spans="1:5" s="155" customFormat="1" ht="12" x14ac:dyDescent="0.25">
      <c r="A242" s="225"/>
      <c r="C242" s="225"/>
      <c r="D242" s="226"/>
      <c r="E242" s="227"/>
    </row>
    <row r="243" spans="1:5" s="155" customFormat="1" ht="12" x14ac:dyDescent="0.25">
      <c r="A243" s="225"/>
      <c r="C243" s="225"/>
      <c r="D243" s="226"/>
      <c r="E243" s="227"/>
    </row>
    <row r="244" spans="1:5" s="155" customFormat="1" ht="12" x14ac:dyDescent="0.25">
      <c r="A244" s="225"/>
      <c r="C244" s="225"/>
      <c r="D244" s="226"/>
      <c r="E244" s="227"/>
    </row>
    <row r="245" spans="1:5" s="155" customFormat="1" ht="12" x14ac:dyDescent="0.25">
      <c r="A245" s="225"/>
      <c r="C245" s="225"/>
      <c r="D245" s="226"/>
      <c r="E245" s="227"/>
    </row>
    <row r="246" spans="1:5" s="155" customFormat="1" ht="12" x14ac:dyDescent="0.25">
      <c r="A246" s="225"/>
      <c r="C246" s="225"/>
      <c r="D246" s="226"/>
      <c r="E246" s="227"/>
    </row>
    <row r="247" spans="1:5" s="155" customFormat="1" ht="12" x14ac:dyDescent="0.25">
      <c r="A247" s="225"/>
      <c r="C247" s="225"/>
      <c r="D247" s="226"/>
      <c r="E247" s="227"/>
    </row>
    <row r="248" spans="1:5" s="155" customFormat="1" ht="12" x14ac:dyDescent="0.25">
      <c r="A248" s="225"/>
      <c r="C248" s="225"/>
      <c r="D248" s="226"/>
      <c r="E248" s="227"/>
    </row>
    <row r="249" spans="1:5" s="155" customFormat="1" ht="12" x14ac:dyDescent="0.25">
      <c r="A249" s="225"/>
      <c r="C249" s="225"/>
      <c r="D249" s="226"/>
      <c r="E249" s="227"/>
    </row>
    <row r="250" spans="1:5" s="155" customFormat="1" ht="12" x14ac:dyDescent="0.25">
      <c r="A250" s="225"/>
      <c r="C250" s="225"/>
      <c r="D250" s="226"/>
      <c r="E250" s="227"/>
    </row>
    <row r="251" spans="1:5" s="155" customFormat="1" ht="12" x14ac:dyDescent="0.25">
      <c r="A251" s="225"/>
      <c r="C251" s="225"/>
      <c r="D251" s="226"/>
      <c r="E251" s="227"/>
    </row>
    <row r="252" spans="1:5" s="155" customFormat="1" ht="12" x14ac:dyDescent="0.25">
      <c r="A252" s="225"/>
      <c r="C252" s="225"/>
      <c r="D252" s="226"/>
      <c r="E252" s="227"/>
    </row>
    <row r="253" spans="1:5" s="155" customFormat="1" ht="12" x14ac:dyDescent="0.25">
      <c r="A253" s="225"/>
      <c r="C253" s="225"/>
      <c r="D253" s="226"/>
      <c r="E253" s="227"/>
    </row>
    <row r="254" spans="1:5" s="155" customFormat="1" ht="12" x14ac:dyDescent="0.25">
      <c r="A254" s="225"/>
      <c r="C254" s="225"/>
      <c r="D254" s="226"/>
      <c r="E254" s="227"/>
    </row>
    <row r="255" spans="1:5" s="155" customFormat="1" ht="12" x14ac:dyDescent="0.25">
      <c r="A255" s="225"/>
      <c r="C255" s="225"/>
      <c r="D255" s="226"/>
      <c r="E255" s="227"/>
    </row>
    <row r="256" spans="1:5" s="155" customFormat="1" ht="12" x14ac:dyDescent="0.25">
      <c r="A256" s="225"/>
      <c r="C256" s="225"/>
      <c r="D256" s="226"/>
      <c r="E256" s="227"/>
    </row>
    <row r="257" spans="1:5" s="155" customFormat="1" ht="12" x14ac:dyDescent="0.25">
      <c r="A257" s="225"/>
      <c r="C257" s="225"/>
      <c r="D257" s="226"/>
      <c r="E257" s="227"/>
    </row>
    <row r="258" spans="1:5" s="155" customFormat="1" ht="12" x14ac:dyDescent="0.25">
      <c r="A258" s="225"/>
      <c r="C258" s="225"/>
      <c r="D258" s="226"/>
      <c r="E258" s="227"/>
    </row>
    <row r="259" spans="1:5" s="155" customFormat="1" ht="12" x14ac:dyDescent="0.25">
      <c r="A259" s="225"/>
      <c r="C259" s="225"/>
      <c r="D259" s="226"/>
      <c r="E259" s="227"/>
    </row>
    <row r="260" spans="1:5" s="155" customFormat="1" ht="12" x14ac:dyDescent="0.25">
      <c r="A260" s="225"/>
      <c r="C260" s="225"/>
      <c r="D260" s="226"/>
      <c r="E260" s="227"/>
    </row>
    <row r="261" spans="1:5" s="155" customFormat="1" ht="12" x14ac:dyDescent="0.25">
      <c r="A261" s="225"/>
      <c r="C261" s="225"/>
      <c r="D261" s="226"/>
      <c r="E261" s="227"/>
    </row>
    <row r="262" spans="1:5" s="155" customFormat="1" ht="12" x14ac:dyDescent="0.25">
      <c r="A262" s="225"/>
      <c r="C262" s="225"/>
      <c r="D262" s="226"/>
      <c r="E262" s="227"/>
    </row>
    <row r="263" spans="1:5" s="155" customFormat="1" ht="12" x14ac:dyDescent="0.25">
      <c r="A263" s="225"/>
      <c r="C263" s="225"/>
      <c r="D263" s="226"/>
      <c r="E263" s="227"/>
    </row>
    <row r="264" spans="1:5" s="155" customFormat="1" ht="12" x14ac:dyDescent="0.25">
      <c r="A264" s="225"/>
      <c r="C264" s="225"/>
      <c r="D264" s="226"/>
      <c r="E264" s="227"/>
    </row>
    <row r="265" spans="1:5" s="155" customFormat="1" ht="12" x14ac:dyDescent="0.25">
      <c r="A265" s="225"/>
      <c r="C265" s="225"/>
      <c r="D265" s="226"/>
      <c r="E265" s="227"/>
    </row>
    <row r="266" spans="1:5" s="155" customFormat="1" ht="12" x14ac:dyDescent="0.25">
      <c r="A266" s="225"/>
      <c r="C266" s="225"/>
      <c r="D266" s="226"/>
      <c r="E266" s="227"/>
    </row>
    <row r="267" spans="1:5" s="155" customFormat="1" ht="12" x14ac:dyDescent="0.25">
      <c r="A267" s="225"/>
      <c r="C267" s="225"/>
      <c r="D267" s="226"/>
      <c r="E267" s="227"/>
    </row>
    <row r="268" spans="1:5" s="155" customFormat="1" ht="12" x14ac:dyDescent="0.25">
      <c r="A268" s="225"/>
      <c r="C268" s="225"/>
      <c r="D268" s="226"/>
      <c r="E268" s="227"/>
    </row>
    <row r="269" spans="1:5" s="155" customFormat="1" ht="12" x14ac:dyDescent="0.25">
      <c r="A269" s="225"/>
      <c r="C269" s="225"/>
      <c r="D269" s="226"/>
      <c r="E269" s="227"/>
    </row>
    <row r="270" spans="1:5" s="155" customFormat="1" ht="12" x14ac:dyDescent="0.25">
      <c r="A270" s="225"/>
      <c r="C270" s="225"/>
      <c r="D270" s="226"/>
      <c r="E270" s="227"/>
    </row>
    <row r="271" spans="1:5" s="155" customFormat="1" ht="12" x14ac:dyDescent="0.25">
      <c r="A271" s="225"/>
      <c r="C271" s="225"/>
      <c r="D271" s="226"/>
      <c r="E271" s="227"/>
    </row>
    <row r="272" spans="1:5" s="155" customFormat="1" ht="12" x14ac:dyDescent="0.25">
      <c r="A272" s="225"/>
      <c r="C272" s="225"/>
      <c r="D272" s="226"/>
      <c r="E272" s="227"/>
    </row>
    <row r="273" spans="1:5" s="155" customFormat="1" ht="12" x14ac:dyDescent="0.25">
      <c r="A273" s="225"/>
      <c r="C273" s="225"/>
      <c r="D273" s="226"/>
      <c r="E273" s="227"/>
    </row>
    <row r="274" spans="1:5" s="155" customFormat="1" ht="12" x14ac:dyDescent="0.25">
      <c r="A274" s="225"/>
      <c r="C274" s="225"/>
      <c r="D274" s="226"/>
      <c r="E274" s="227"/>
    </row>
    <row r="275" spans="1:5" s="155" customFormat="1" ht="12" x14ac:dyDescent="0.25">
      <c r="A275" s="225"/>
      <c r="C275" s="225"/>
      <c r="D275" s="226"/>
      <c r="E275" s="227"/>
    </row>
    <row r="276" spans="1:5" s="155" customFormat="1" ht="12" x14ac:dyDescent="0.25">
      <c r="A276" s="225"/>
      <c r="C276" s="225"/>
      <c r="D276" s="226"/>
      <c r="E276" s="227"/>
    </row>
    <row r="277" spans="1:5" s="155" customFormat="1" ht="12" x14ac:dyDescent="0.25">
      <c r="A277" s="225"/>
      <c r="C277" s="225"/>
      <c r="D277" s="226"/>
      <c r="E277" s="227"/>
    </row>
    <row r="278" spans="1:5" s="155" customFormat="1" ht="12" x14ac:dyDescent="0.25">
      <c r="A278" s="225"/>
      <c r="C278" s="225"/>
      <c r="D278" s="226"/>
      <c r="E278" s="227"/>
    </row>
    <row r="279" spans="1:5" s="155" customFormat="1" ht="12" x14ac:dyDescent="0.25">
      <c r="A279" s="225"/>
      <c r="C279" s="225"/>
      <c r="D279" s="226"/>
      <c r="E279" s="227"/>
    </row>
    <row r="280" spans="1:5" s="155" customFormat="1" ht="12" x14ac:dyDescent="0.25">
      <c r="A280" s="225"/>
      <c r="C280" s="225"/>
      <c r="D280" s="226"/>
      <c r="E280" s="227"/>
    </row>
    <row r="281" spans="1:5" s="155" customFormat="1" ht="12" x14ac:dyDescent="0.25">
      <c r="A281" s="225"/>
      <c r="C281" s="225"/>
      <c r="D281" s="226"/>
      <c r="E281" s="227"/>
    </row>
    <row r="282" spans="1:5" s="155" customFormat="1" ht="12" x14ac:dyDescent="0.25">
      <c r="A282" s="225"/>
      <c r="C282" s="225"/>
      <c r="D282" s="226"/>
      <c r="E282" s="227"/>
    </row>
    <row r="283" spans="1:5" s="155" customFormat="1" ht="12" x14ac:dyDescent="0.25">
      <c r="A283" s="225"/>
      <c r="C283" s="225"/>
      <c r="D283" s="226"/>
      <c r="E283" s="227"/>
    </row>
    <row r="284" spans="1:5" s="155" customFormat="1" ht="12" x14ac:dyDescent="0.25">
      <c r="A284" s="225"/>
      <c r="C284" s="225"/>
      <c r="D284" s="226"/>
      <c r="E284" s="227"/>
    </row>
    <row r="285" spans="1:5" s="155" customFormat="1" ht="12" x14ac:dyDescent="0.25">
      <c r="A285" s="225"/>
      <c r="C285" s="225"/>
      <c r="D285" s="226"/>
      <c r="E285" s="227"/>
    </row>
    <row r="286" spans="1:5" s="155" customFormat="1" ht="12" x14ac:dyDescent="0.25">
      <c r="A286" s="225"/>
      <c r="C286" s="225"/>
      <c r="D286" s="226"/>
      <c r="E286" s="227"/>
    </row>
    <row r="287" spans="1:5" s="155" customFormat="1" ht="12" x14ac:dyDescent="0.25">
      <c r="A287" s="225"/>
      <c r="C287" s="225"/>
      <c r="D287" s="226"/>
      <c r="E287" s="227"/>
    </row>
    <row r="288" spans="1:5" s="155" customFormat="1" ht="12" x14ac:dyDescent="0.25">
      <c r="A288" s="225"/>
      <c r="C288" s="225"/>
      <c r="D288" s="226"/>
      <c r="E288" s="227"/>
    </row>
    <row r="289" spans="1:5" s="155" customFormat="1" ht="12" x14ac:dyDescent="0.25">
      <c r="A289" s="225"/>
      <c r="C289" s="225"/>
      <c r="D289" s="226"/>
      <c r="E289" s="227"/>
    </row>
    <row r="290" spans="1:5" s="155" customFormat="1" ht="12" x14ac:dyDescent="0.25">
      <c r="A290" s="225"/>
      <c r="C290" s="225"/>
      <c r="D290" s="226"/>
      <c r="E290" s="227"/>
    </row>
    <row r="291" spans="1:5" s="155" customFormat="1" ht="12" x14ac:dyDescent="0.25">
      <c r="A291" s="225"/>
      <c r="C291" s="225"/>
      <c r="D291" s="226"/>
      <c r="E291" s="227"/>
    </row>
    <row r="292" spans="1:5" s="155" customFormat="1" ht="12" x14ac:dyDescent="0.25">
      <c r="A292" s="225"/>
      <c r="C292" s="225"/>
      <c r="D292" s="226"/>
      <c r="E292" s="227"/>
    </row>
    <row r="293" spans="1:5" s="155" customFormat="1" ht="12" x14ac:dyDescent="0.25">
      <c r="A293" s="225"/>
      <c r="C293" s="225"/>
      <c r="D293" s="226"/>
      <c r="E293" s="227"/>
    </row>
    <row r="294" spans="1:5" s="155" customFormat="1" ht="12" x14ac:dyDescent="0.25">
      <c r="A294" s="225"/>
      <c r="C294" s="225"/>
      <c r="D294" s="226"/>
      <c r="E294" s="227"/>
    </row>
    <row r="295" spans="1:5" s="155" customFormat="1" ht="12" x14ac:dyDescent="0.25">
      <c r="A295" s="225"/>
      <c r="C295" s="225"/>
      <c r="D295" s="226"/>
      <c r="E295" s="227"/>
    </row>
    <row r="296" spans="1:5" s="155" customFormat="1" ht="12" x14ac:dyDescent="0.25">
      <c r="A296" s="225"/>
      <c r="C296" s="225"/>
      <c r="D296" s="226"/>
      <c r="E296" s="227"/>
    </row>
    <row r="297" spans="1:5" s="155" customFormat="1" ht="12" x14ac:dyDescent="0.25">
      <c r="A297" s="225"/>
      <c r="C297" s="225"/>
      <c r="D297" s="226"/>
      <c r="E297" s="227"/>
    </row>
    <row r="298" spans="1:5" s="155" customFormat="1" ht="12" x14ac:dyDescent="0.25">
      <c r="A298" s="225"/>
      <c r="C298" s="225"/>
      <c r="D298" s="226"/>
      <c r="E298" s="227"/>
    </row>
    <row r="299" spans="1:5" s="155" customFormat="1" ht="12" x14ac:dyDescent="0.25">
      <c r="A299" s="225"/>
      <c r="C299" s="225"/>
      <c r="D299" s="226"/>
      <c r="E299" s="227"/>
    </row>
    <row r="300" spans="1:5" s="155" customFormat="1" ht="12" x14ac:dyDescent="0.25">
      <c r="A300" s="225"/>
      <c r="C300" s="225"/>
      <c r="D300" s="226"/>
      <c r="E300" s="227"/>
    </row>
    <row r="466" spans="1:4" s="108" customFormat="1" x14ac:dyDescent="0.25">
      <c r="A466" s="104"/>
      <c r="B466" s="103"/>
      <c r="C466" s="104"/>
      <c r="D466" s="243"/>
    </row>
    <row r="467" spans="1:4" s="108" customFormat="1" x14ac:dyDescent="0.25">
      <c r="A467" s="104"/>
      <c r="B467" s="103"/>
      <c r="C467" s="104"/>
      <c r="D467" s="243"/>
    </row>
    <row r="468" spans="1:4" s="108" customFormat="1" x14ac:dyDescent="0.25">
      <c r="A468" s="104"/>
      <c r="B468" s="103"/>
      <c r="C468" s="104"/>
      <c r="D468" s="243"/>
    </row>
    <row r="469" spans="1:4" s="108" customFormat="1" x14ac:dyDescent="0.25">
      <c r="A469" s="104"/>
      <c r="B469" s="103"/>
      <c r="C469" s="104"/>
      <c r="D469" s="243"/>
    </row>
    <row r="470" spans="1:4" s="108" customFormat="1" x14ac:dyDescent="0.25">
      <c r="A470" s="104"/>
      <c r="B470" s="103"/>
      <c r="C470" s="104"/>
      <c r="D470" s="243"/>
    </row>
    <row r="471" spans="1:4" s="108" customFormat="1" x14ac:dyDescent="0.25">
      <c r="A471" s="104"/>
      <c r="B471" s="103"/>
      <c r="C471" s="104"/>
      <c r="D471" s="243"/>
    </row>
    <row r="472" spans="1:4" s="108" customFormat="1" x14ac:dyDescent="0.25">
      <c r="A472" s="104"/>
      <c r="B472" s="103"/>
      <c r="C472" s="104"/>
      <c r="D472" s="243"/>
    </row>
    <row r="473" spans="1:4" s="108" customFormat="1" x14ac:dyDescent="0.25">
      <c r="A473" s="104"/>
      <c r="B473" s="103"/>
      <c r="C473" s="104"/>
      <c r="D473" s="243"/>
    </row>
    <row r="474" spans="1:4" s="108" customFormat="1" x14ac:dyDescent="0.25">
      <c r="A474" s="104"/>
      <c r="B474" s="103"/>
      <c r="C474" s="104"/>
      <c r="D474" s="243"/>
    </row>
    <row r="475" spans="1:4" s="108" customFormat="1" x14ac:dyDescent="0.25">
      <c r="A475" s="104"/>
      <c r="B475" s="103"/>
      <c r="C475" s="104"/>
      <c r="D475" s="243"/>
    </row>
    <row r="476" spans="1:4" s="108" customFormat="1" x14ac:dyDescent="0.25">
      <c r="A476" s="104"/>
      <c r="B476" s="103"/>
      <c r="C476" s="104"/>
      <c r="D476" s="243"/>
    </row>
    <row r="477" spans="1:4" s="108" customFormat="1" x14ac:dyDescent="0.25">
      <c r="A477" s="104"/>
      <c r="B477" s="103"/>
      <c r="C477" s="104"/>
      <c r="D477" s="243"/>
    </row>
    <row r="478" spans="1:4" s="108" customFormat="1" x14ac:dyDescent="0.25">
      <c r="A478" s="104"/>
      <c r="B478" s="103"/>
      <c r="C478" s="104"/>
      <c r="D478" s="243"/>
    </row>
    <row r="479" spans="1:4" s="108" customFormat="1" x14ac:dyDescent="0.25">
      <c r="A479" s="104"/>
      <c r="B479" s="103"/>
      <c r="C479" s="104"/>
      <c r="D479" s="243"/>
    </row>
    <row r="480" spans="1:4" s="108" customFormat="1" x14ac:dyDescent="0.25">
      <c r="A480" s="104"/>
      <c r="B480" s="103"/>
      <c r="C480" s="104"/>
      <c r="D480" s="243"/>
    </row>
    <row r="481" spans="1:4" s="108" customFormat="1" x14ac:dyDescent="0.25">
      <c r="A481" s="104"/>
      <c r="B481" s="103"/>
      <c r="C481" s="104"/>
      <c r="D481" s="243"/>
    </row>
  </sheetData>
  <mergeCells count="5">
    <mergeCell ref="A7:E7"/>
    <mergeCell ref="A90:A92"/>
    <mergeCell ref="A105:A107"/>
    <mergeCell ref="A124:A128"/>
    <mergeCell ref="A130:A131"/>
  </mergeCells>
  <pageMargins left="0.70866141732283472" right="0.6692913385826772" top="0.59055118110236227" bottom="0.55118110236220474" header="0.31496062992125984" footer="0.31496062992125984"/>
  <pageSetup paperSize="9" scale="50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H462"/>
  <sheetViews>
    <sheetView view="pageBreakPreview" zoomScale="60" zoomScaleNormal="100" workbookViewId="0">
      <selection activeCell="O15" sqref="O15"/>
    </sheetView>
  </sheetViews>
  <sheetFormatPr defaultRowHeight="12" x14ac:dyDescent="0.25"/>
  <cols>
    <col min="1" max="1" width="5.5703125" style="152" customWidth="1"/>
    <col min="2" max="2" width="10.85546875" style="152" customWidth="1"/>
    <col min="3" max="3" width="48.5703125" style="153" customWidth="1"/>
    <col min="4" max="4" width="15" style="152" bestFit="1" customWidth="1"/>
    <col min="5" max="5" width="53.28515625" style="152" customWidth="1"/>
    <col min="6" max="6" width="15.140625" style="171" customWidth="1"/>
    <col min="7" max="7" width="14.5703125" style="154" bestFit="1" customWidth="1"/>
    <col min="8" max="8" width="16.42578125" style="155" customWidth="1"/>
    <col min="9" max="16384" width="9.140625" style="155"/>
  </cols>
  <sheetData>
    <row r="1" spans="1:8" x14ac:dyDescent="0.25">
      <c r="F1" s="110" t="s">
        <v>125</v>
      </c>
    </row>
    <row r="2" spans="1:8" ht="27.75" customHeight="1" x14ac:dyDescent="0.25">
      <c r="F2" s="139" t="s">
        <v>47</v>
      </c>
    </row>
    <row r="3" spans="1:8" x14ac:dyDescent="0.25">
      <c r="F3" s="110" t="s">
        <v>48</v>
      </c>
    </row>
    <row r="4" spans="1:8" x14ac:dyDescent="0.25">
      <c r="F4" s="110" t="s">
        <v>49</v>
      </c>
    </row>
    <row r="5" spans="1:8" x14ac:dyDescent="0.25">
      <c r="F5" s="281" t="s">
        <v>546</v>
      </c>
      <c r="G5" s="246"/>
    </row>
    <row r="7" spans="1:8" ht="14.25" x14ac:dyDescent="0.25">
      <c r="A7" s="314" t="s">
        <v>461</v>
      </c>
      <c r="B7" s="314"/>
      <c r="C7" s="314"/>
      <c r="D7" s="314"/>
      <c r="E7" s="314"/>
      <c r="F7" s="314"/>
      <c r="G7" s="314"/>
      <c r="H7" s="314"/>
    </row>
    <row r="8" spans="1:8" x14ac:dyDescent="0.25">
      <c r="A8" s="157"/>
      <c r="B8" s="157"/>
      <c r="C8" s="157"/>
      <c r="D8" s="158"/>
      <c r="E8" s="158"/>
      <c r="F8" s="159"/>
      <c r="G8" s="247"/>
    </row>
    <row r="9" spans="1:8" ht="24" x14ac:dyDescent="0.25">
      <c r="A9" s="161" t="s">
        <v>0</v>
      </c>
      <c r="B9" s="161" t="s">
        <v>462</v>
      </c>
      <c r="C9" s="161" t="s">
        <v>2</v>
      </c>
      <c r="D9" s="161" t="s">
        <v>122</v>
      </c>
      <c r="E9" s="163" t="s">
        <v>123</v>
      </c>
      <c r="F9" s="164" t="s">
        <v>124</v>
      </c>
      <c r="G9" s="164" t="s">
        <v>184</v>
      </c>
      <c r="H9" s="248" t="s">
        <v>9</v>
      </c>
    </row>
    <row r="10" spans="1:8" x14ac:dyDescent="0.25">
      <c r="A10" s="181">
        <v>1</v>
      </c>
      <c r="B10" s="181">
        <v>430002</v>
      </c>
      <c r="C10" s="145" t="s">
        <v>11</v>
      </c>
      <c r="D10" s="144" t="s">
        <v>226</v>
      </c>
      <c r="E10" s="145" t="s">
        <v>227</v>
      </c>
      <c r="F10" s="146">
        <v>86</v>
      </c>
      <c r="G10" s="147">
        <v>2336.4</v>
      </c>
      <c r="H10" s="249">
        <v>200930.4</v>
      </c>
    </row>
    <row r="11" spans="1:8" x14ac:dyDescent="0.25">
      <c r="A11" s="183"/>
      <c r="B11" s="183"/>
      <c r="C11" s="250"/>
      <c r="D11" s="144" t="s">
        <v>232</v>
      </c>
      <c r="E11" s="145" t="s">
        <v>233</v>
      </c>
      <c r="F11" s="146">
        <v>270</v>
      </c>
      <c r="G11" s="147">
        <v>2102.7600000000002</v>
      </c>
      <c r="H11" s="249">
        <v>567745.20000000007</v>
      </c>
    </row>
    <row r="12" spans="1:8" x14ac:dyDescent="0.25">
      <c r="A12" s="183"/>
      <c r="B12" s="183"/>
      <c r="C12" s="250"/>
      <c r="D12" s="144" t="s">
        <v>254</v>
      </c>
      <c r="E12" s="145" t="s">
        <v>255</v>
      </c>
      <c r="F12" s="146">
        <v>125</v>
      </c>
      <c r="G12" s="147">
        <v>2063.8200000000002</v>
      </c>
      <c r="H12" s="249">
        <v>257977.50000000003</v>
      </c>
    </row>
    <row r="13" spans="1:8" x14ac:dyDescent="0.25">
      <c r="A13" s="183"/>
      <c r="B13" s="183"/>
      <c r="C13" s="251" t="s">
        <v>463</v>
      </c>
      <c r="D13" s="252"/>
      <c r="E13" s="252"/>
      <c r="F13" s="253">
        <v>481</v>
      </c>
      <c r="G13" s="148"/>
      <c r="H13" s="255">
        <v>1026653.1000000001</v>
      </c>
    </row>
    <row r="14" spans="1:8" x14ac:dyDescent="0.25">
      <c r="A14" s="181">
        <v>2</v>
      </c>
      <c r="B14" s="181">
        <v>430004</v>
      </c>
      <c r="C14" s="145" t="s">
        <v>127</v>
      </c>
      <c r="D14" s="144" t="s">
        <v>226</v>
      </c>
      <c r="E14" s="145" t="s">
        <v>227</v>
      </c>
      <c r="F14" s="146">
        <v>30</v>
      </c>
      <c r="G14" s="147">
        <v>2336.4</v>
      </c>
      <c r="H14" s="249">
        <v>70092</v>
      </c>
    </row>
    <row r="15" spans="1:8" x14ac:dyDescent="0.25">
      <c r="A15" s="183"/>
      <c r="B15" s="183"/>
      <c r="C15" s="250"/>
      <c r="D15" s="144" t="s">
        <v>232</v>
      </c>
      <c r="E15" s="145" t="s">
        <v>233</v>
      </c>
      <c r="F15" s="146">
        <v>150</v>
      </c>
      <c r="G15" s="147">
        <v>2102.7600000000002</v>
      </c>
      <c r="H15" s="249">
        <v>315414.00000000006</v>
      </c>
    </row>
    <row r="16" spans="1:8" ht="36" x14ac:dyDescent="0.25">
      <c r="A16" s="183"/>
      <c r="B16" s="183"/>
      <c r="C16" s="250"/>
      <c r="D16" s="144" t="s">
        <v>234</v>
      </c>
      <c r="E16" s="145" t="s">
        <v>235</v>
      </c>
      <c r="F16" s="146">
        <v>25</v>
      </c>
      <c r="G16" s="147">
        <v>4672.8</v>
      </c>
      <c r="H16" s="249">
        <v>116820</v>
      </c>
    </row>
    <row r="17" spans="1:8" x14ac:dyDescent="0.25">
      <c r="A17" s="183"/>
      <c r="B17" s="183"/>
      <c r="C17" s="250"/>
      <c r="D17" s="144" t="s">
        <v>254</v>
      </c>
      <c r="E17" s="145" t="s">
        <v>255</v>
      </c>
      <c r="F17" s="146">
        <v>300</v>
      </c>
      <c r="G17" s="147">
        <v>2063.8200000000002</v>
      </c>
      <c r="H17" s="249">
        <v>619146</v>
      </c>
    </row>
    <row r="18" spans="1:8" ht="24" x14ac:dyDescent="0.25">
      <c r="A18" s="183"/>
      <c r="B18" s="183"/>
      <c r="C18" s="250"/>
      <c r="D18" s="144" t="s">
        <v>258</v>
      </c>
      <c r="E18" s="145" t="s">
        <v>259</v>
      </c>
      <c r="F18" s="146">
        <v>12</v>
      </c>
      <c r="G18" s="147">
        <v>4672.8</v>
      </c>
      <c r="H18" s="249">
        <v>56073.600000000006</v>
      </c>
    </row>
    <row r="19" spans="1:8" x14ac:dyDescent="0.25">
      <c r="A19" s="183"/>
      <c r="B19" s="183"/>
      <c r="C19" s="250"/>
      <c r="D19" s="144" t="s">
        <v>260</v>
      </c>
      <c r="E19" s="145" t="s">
        <v>261</v>
      </c>
      <c r="F19" s="146">
        <v>20</v>
      </c>
      <c r="G19" s="147">
        <v>2336.4</v>
      </c>
      <c r="H19" s="249">
        <v>46728</v>
      </c>
    </row>
    <row r="20" spans="1:8" ht="24" x14ac:dyDescent="0.25">
      <c r="A20" s="183"/>
      <c r="B20" s="183"/>
      <c r="C20" s="250"/>
      <c r="D20" s="144" t="s">
        <v>264</v>
      </c>
      <c r="E20" s="145" t="s">
        <v>265</v>
      </c>
      <c r="F20" s="146">
        <v>40</v>
      </c>
      <c r="G20" s="147">
        <v>4672.8</v>
      </c>
      <c r="H20" s="249">
        <v>186912</v>
      </c>
    </row>
    <row r="21" spans="1:8" x14ac:dyDescent="0.25">
      <c r="A21" s="183"/>
      <c r="B21" s="183"/>
      <c r="C21" s="250"/>
      <c r="D21" s="144" t="s">
        <v>266</v>
      </c>
      <c r="E21" s="145" t="s">
        <v>267</v>
      </c>
      <c r="F21" s="146">
        <v>5</v>
      </c>
      <c r="G21" s="147">
        <v>2336.4</v>
      </c>
      <c r="H21" s="249">
        <v>11682</v>
      </c>
    </row>
    <row r="22" spans="1:8" ht="24" x14ac:dyDescent="0.25">
      <c r="A22" s="183"/>
      <c r="B22" s="183"/>
      <c r="C22" s="250"/>
      <c r="D22" s="144" t="s">
        <v>268</v>
      </c>
      <c r="E22" s="145" t="s">
        <v>269</v>
      </c>
      <c r="F22" s="146">
        <v>70</v>
      </c>
      <c r="G22" s="147">
        <v>2881.56</v>
      </c>
      <c r="H22" s="249">
        <v>201709.19999999998</v>
      </c>
    </row>
    <row r="23" spans="1:8" ht="36" x14ac:dyDescent="0.25">
      <c r="A23" s="183"/>
      <c r="B23" s="183"/>
      <c r="C23" s="250"/>
      <c r="D23" s="144" t="s">
        <v>270</v>
      </c>
      <c r="E23" s="145" t="s">
        <v>271</v>
      </c>
      <c r="F23" s="146">
        <v>60</v>
      </c>
      <c r="G23" s="147">
        <v>5062.2</v>
      </c>
      <c r="H23" s="249">
        <v>303732</v>
      </c>
    </row>
    <row r="24" spans="1:8" x14ac:dyDescent="0.25">
      <c r="A24" s="183"/>
      <c r="B24" s="183"/>
      <c r="C24" s="251" t="s">
        <v>464</v>
      </c>
      <c r="D24" s="252"/>
      <c r="E24" s="252"/>
      <c r="F24" s="253">
        <v>712</v>
      </c>
      <c r="G24" s="148"/>
      <c r="H24" s="255">
        <v>1928308.8</v>
      </c>
    </row>
    <row r="25" spans="1:8" ht="24" x14ac:dyDescent="0.25">
      <c r="A25" s="181">
        <v>3</v>
      </c>
      <c r="B25" s="181">
        <v>430006</v>
      </c>
      <c r="C25" s="145" t="s">
        <v>465</v>
      </c>
      <c r="D25" s="144" t="s">
        <v>208</v>
      </c>
      <c r="E25" s="145" t="s">
        <v>209</v>
      </c>
      <c r="F25" s="146">
        <v>20</v>
      </c>
      <c r="G25" s="147">
        <v>2336.4</v>
      </c>
      <c r="H25" s="249">
        <v>46728</v>
      </c>
    </row>
    <row r="26" spans="1:8" x14ac:dyDescent="0.25">
      <c r="A26" s="183"/>
      <c r="B26" s="183"/>
      <c r="C26" s="250"/>
      <c r="D26" s="144" t="s">
        <v>216</v>
      </c>
      <c r="E26" s="145" t="s">
        <v>217</v>
      </c>
      <c r="F26" s="146">
        <v>10</v>
      </c>
      <c r="G26" s="147">
        <v>2336.4</v>
      </c>
      <c r="H26" s="249">
        <v>23364</v>
      </c>
    </row>
    <row r="27" spans="1:8" x14ac:dyDescent="0.25">
      <c r="A27" s="183"/>
      <c r="B27" s="183"/>
      <c r="C27" s="250"/>
      <c r="D27" s="144" t="s">
        <v>226</v>
      </c>
      <c r="E27" s="145" t="s">
        <v>227</v>
      </c>
      <c r="F27" s="146">
        <v>55</v>
      </c>
      <c r="G27" s="147">
        <v>2336.4</v>
      </c>
      <c r="H27" s="249">
        <v>128502</v>
      </c>
    </row>
    <row r="28" spans="1:8" x14ac:dyDescent="0.25">
      <c r="A28" s="183"/>
      <c r="B28" s="183"/>
      <c r="C28" s="250"/>
      <c r="D28" s="144" t="s">
        <v>232</v>
      </c>
      <c r="E28" s="145" t="s">
        <v>233</v>
      </c>
      <c r="F28" s="146">
        <v>4088</v>
      </c>
      <c r="G28" s="147">
        <v>2102.7600000000002</v>
      </c>
      <c r="H28" s="249">
        <v>8596082.8800000008</v>
      </c>
    </row>
    <row r="29" spans="1:8" ht="36" x14ac:dyDescent="0.25">
      <c r="A29" s="183"/>
      <c r="B29" s="183"/>
      <c r="C29" s="250"/>
      <c r="D29" s="144" t="s">
        <v>234</v>
      </c>
      <c r="E29" s="145" t="s">
        <v>235</v>
      </c>
      <c r="F29" s="146">
        <v>115</v>
      </c>
      <c r="G29" s="147">
        <v>4672.8</v>
      </c>
      <c r="H29" s="249">
        <v>537372</v>
      </c>
    </row>
    <row r="30" spans="1:8" ht="24" x14ac:dyDescent="0.25">
      <c r="A30" s="183"/>
      <c r="B30" s="183"/>
      <c r="C30" s="250"/>
      <c r="D30" s="144" t="s">
        <v>244</v>
      </c>
      <c r="E30" s="145" t="s">
        <v>245</v>
      </c>
      <c r="F30" s="146">
        <v>45</v>
      </c>
      <c r="G30" s="147">
        <v>2336.4</v>
      </c>
      <c r="H30" s="249">
        <v>105138</v>
      </c>
    </row>
    <row r="31" spans="1:8" ht="24" x14ac:dyDescent="0.25">
      <c r="A31" s="183"/>
      <c r="B31" s="183"/>
      <c r="C31" s="250"/>
      <c r="D31" s="144" t="s">
        <v>246</v>
      </c>
      <c r="E31" s="145" t="s">
        <v>247</v>
      </c>
      <c r="F31" s="146">
        <v>50</v>
      </c>
      <c r="G31" s="147">
        <v>4439.16</v>
      </c>
      <c r="H31" s="249">
        <v>221958</v>
      </c>
    </row>
    <row r="32" spans="1:8" x14ac:dyDescent="0.25">
      <c r="A32" s="183"/>
      <c r="B32" s="183"/>
      <c r="C32" s="250"/>
      <c r="D32" s="144" t="s">
        <v>248</v>
      </c>
      <c r="E32" s="145" t="s">
        <v>249</v>
      </c>
      <c r="F32" s="146">
        <v>50</v>
      </c>
      <c r="G32" s="147">
        <v>2336.4</v>
      </c>
      <c r="H32" s="249">
        <v>116820</v>
      </c>
    </row>
    <row r="33" spans="1:8" ht="24" x14ac:dyDescent="0.25">
      <c r="A33" s="183"/>
      <c r="B33" s="183"/>
      <c r="C33" s="250"/>
      <c r="D33" s="144" t="s">
        <v>250</v>
      </c>
      <c r="E33" s="145" t="s">
        <v>251</v>
      </c>
      <c r="F33" s="146">
        <v>36</v>
      </c>
      <c r="G33" s="147">
        <v>4672.8</v>
      </c>
      <c r="H33" s="249">
        <v>168220.80000000002</v>
      </c>
    </row>
    <row r="34" spans="1:8" x14ac:dyDescent="0.25">
      <c r="A34" s="183"/>
      <c r="B34" s="183"/>
      <c r="C34" s="250"/>
      <c r="D34" s="144" t="s">
        <v>254</v>
      </c>
      <c r="E34" s="145" t="s">
        <v>255</v>
      </c>
      <c r="F34" s="146">
        <v>220</v>
      </c>
      <c r="G34" s="147">
        <v>2063.8200000000002</v>
      </c>
      <c r="H34" s="249">
        <v>454040.4</v>
      </c>
    </row>
    <row r="35" spans="1:8" ht="24" x14ac:dyDescent="0.25">
      <c r="A35" s="183"/>
      <c r="B35" s="183"/>
      <c r="C35" s="250"/>
      <c r="D35" s="144" t="s">
        <v>258</v>
      </c>
      <c r="E35" s="145" t="s">
        <v>259</v>
      </c>
      <c r="F35" s="146">
        <v>6</v>
      </c>
      <c r="G35" s="147">
        <v>4672.8</v>
      </c>
      <c r="H35" s="249">
        <v>28036.800000000003</v>
      </c>
    </row>
    <row r="36" spans="1:8" ht="24" x14ac:dyDescent="0.25">
      <c r="A36" s="183"/>
      <c r="B36" s="183"/>
      <c r="C36" s="250"/>
      <c r="D36" s="144" t="s">
        <v>264</v>
      </c>
      <c r="E36" s="145" t="s">
        <v>265</v>
      </c>
      <c r="F36" s="146">
        <v>45</v>
      </c>
      <c r="G36" s="147">
        <v>4672.8</v>
      </c>
      <c r="H36" s="249">
        <v>210276</v>
      </c>
    </row>
    <row r="37" spans="1:8" ht="24" x14ac:dyDescent="0.25">
      <c r="A37" s="183"/>
      <c r="B37" s="183"/>
      <c r="C37" s="250"/>
      <c r="D37" s="144" t="s">
        <v>268</v>
      </c>
      <c r="E37" s="145" t="s">
        <v>269</v>
      </c>
      <c r="F37" s="146">
        <v>20</v>
      </c>
      <c r="G37" s="147">
        <v>2881.56</v>
      </c>
      <c r="H37" s="249">
        <v>57631.199999999997</v>
      </c>
    </row>
    <row r="38" spans="1:8" ht="36" x14ac:dyDescent="0.25">
      <c r="A38" s="183"/>
      <c r="B38" s="183"/>
      <c r="C38" s="250"/>
      <c r="D38" s="144" t="s">
        <v>270</v>
      </c>
      <c r="E38" s="145" t="s">
        <v>271</v>
      </c>
      <c r="F38" s="146">
        <v>150</v>
      </c>
      <c r="G38" s="147">
        <v>5062.2</v>
      </c>
      <c r="H38" s="249">
        <v>759330</v>
      </c>
    </row>
    <row r="39" spans="1:8" x14ac:dyDescent="0.25">
      <c r="A39" s="183"/>
      <c r="B39" s="183"/>
      <c r="C39" s="251" t="s">
        <v>466</v>
      </c>
      <c r="D39" s="252"/>
      <c r="E39" s="252"/>
      <c r="F39" s="253">
        <v>4910</v>
      </c>
      <c r="G39" s="148"/>
      <c r="H39" s="255">
        <v>11453500.080000002</v>
      </c>
    </row>
    <row r="40" spans="1:8" x14ac:dyDescent="0.25">
      <c r="A40" s="181">
        <v>4</v>
      </c>
      <c r="B40" s="181">
        <v>430014</v>
      </c>
      <c r="C40" s="145" t="s">
        <v>467</v>
      </c>
      <c r="D40" s="144" t="s">
        <v>226</v>
      </c>
      <c r="E40" s="145" t="s">
        <v>227</v>
      </c>
      <c r="F40" s="146">
        <v>15</v>
      </c>
      <c r="G40" s="147">
        <v>2336.4</v>
      </c>
      <c r="H40" s="249">
        <v>35046</v>
      </c>
    </row>
    <row r="41" spans="1:8" x14ac:dyDescent="0.25">
      <c r="A41" s="183"/>
      <c r="B41" s="183"/>
      <c r="C41" s="250"/>
      <c r="D41" s="144" t="s">
        <v>232</v>
      </c>
      <c r="E41" s="145" t="s">
        <v>233</v>
      </c>
      <c r="F41" s="146">
        <v>1550</v>
      </c>
      <c r="G41" s="147">
        <v>2102.7600000000002</v>
      </c>
      <c r="H41" s="249">
        <v>3259278.0000000005</v>
      </c>
    </row>
    <row r="42" spans="1:8" x14ac:dyDescent="0.25">
      <c r="A42" s="183"/>
      <c r="B42" s="183"/>
      <c r="C42" s="250"/>
      <c r="D42" s="144" t="s">
        <v>254</v>
      </c>
      <c r="E42" s="145" t="s">
        <v>255</v>
      </c>
      <c r="F42" s="146">
        <v>110</v>
      </c>
      <c r="G42" s="147">
        <v>2063.8200000000002</v>
      </c>
      <c r="H42" s="249">
        <v>227020.2</v>
      </c>
    </row>
    <row r="43" spans="1:8" ht="24" x14ac:dyDescent="0.25">
      <c r="A43" s="183"/>
      <c r="B43" s="183"/>
      <c r="C43" s="250"/>
      <c r="D43" s="144" t="s">
        <v>268</v>
      </c>
      <c r="E43" s="145" t="s">
        <v>269</v>
      </c>
      <c r="F43" s="146">
        <v>25</v>
      </c>
      <c r="G43" s="147">
        <v>2881.56</v>
      </c>
      <c r="H43" s="249">
        <v>72039</v>
      </c>
    </row>
    <row r="44" spans="1:8" x14ac:dyDescent="0.25">
      <c r="A44" s="183"/>
      <c r="B44" s="183"/>
      <c r="C44" s="251" t="s">
        <v>468</v>
      </c>
      <c r="D44" s="252"/>
      <c r="E44" s="252"/>
      <c r="F44" s="253">
        <v>1700</v>
      </c>
      <c r="G44" s="148"/>
      <c r="H44" s="255">
        <v>3593383.2000000007</v>
      </c>
    </row>
    <row r="45" spans="1:8" x14ac:dyDescent="0.25">
      <c r="A45" s="181">
        <v>5</v>
      </c>
      <c r="B45" s="181">
        <v>430037</v>
      </c>
      <c r="C45" s="145" t="s">
        <v>17</v>
      </c>
      <c r="D45" s="144" t="s">
        <v>198</v>
      </c>
      <c r="E45" s="145" t="s">
        <v>199</v>
      </c>
      <c r="F45" s="146">
        <v>25</v>
      </c>
      <c r="G45" s="147">
        <v>2336.4</v>
      </c>
      <c r="H45" s="249">
        <v>58410</v>
      </c>
    </row>
    <row r="46" spans="1:8" x14ac:dyDescent="0.25">
      <c r="A46" s="183"/>
      <c r="B46" s="183"/>
      <c r="C46" s="250"/>
      <c r="D46" s="144" t="s">
        <v>204</v>
      </c>
      <c r="E46" s="145" t="s">
        <v>205</v>
      </c>
      <c r="F46" s="146">
        <v>200</v>
      </c>
      <c r="G46" s="147">
        <v>2336.4</v>
      </c>
      <c r="H46" s="249">
        <v>467280</v>
      </c>
    </row>
    <row r="47" spans="1:8" ht="36" x14ac:dyDescent="0.25">
      <c r="A47" s="183"/>
      <c r="B47" s="183"/>
      <c r="C47" s="250"/>
      <c r="D47" s="144" t="s">
        <v>206</v>
      </c>
      <c r="E47" s="145" t="s">
        <v>207</v>
      </c>
      <c r="F47" s="146">
        <v>45</v>
      </c>
      <c r="G47" s="147">
        <v>4672.8</v>
      </c>
      <c r="H47" s="249">
        <v>210276</v>
      </c>
    </row>
    <row r="48" spans="1:8" ht="24" x14ac:dyDescent="0.25">
      <c r="A48" s="183"/>
      <c r="B48" s="183"/>
      <c r="C48" s="250"/>
      <c r="D48" s="144" t="s">
        <v>208</v>
      </c>
      <c r="E48" s="145" t="s">
        <v>209</v>
      </c>
      <c r="F48" s="146">
        <v>190</v>
      </c>
      <c r="G48" s="147">
        <v>2336.4</v>
      </c>
      <c r="H48" s="249">
        <v>443916</v>
      </c>
    </row>
    <row r="49" spans="1:8" ht="24" x14ac:dyDescent="0.25">
      <c r="A49" s="183"/>
      <c r="B49" s="183"/>
      <c r="C49" s="250"/>
      <c r="D49" s="144" t="s">
        <v>210</v>
      </c>
      <c r="E49" s="145" t="s">
        <v>211</v>
      </c>
      <c r="F49" s="146">
        <v>18</v>
      </c>
      <c r="G49" s="147">
        <v>4672.8</v>
      </c>
      <c r="H49" s="249">
        <v>84110.400000000009</v>
      </c>
    </row>
    <row r="50" spans="1:8" x14ac:dyDescent="0.25">
      <c r="A50" s="183"/>
      <c r="B50" s="183"/>
      <c r="C50" s="250"/>
      <c r="D50" s="144" t="s">
        <v>216</v>
      </c>
      <c r="E50" s="145" t="s">
        <v>217</v>
      </c>
      <c r="F50" s="146">
        <v>90</v>
      </c>
      <c r="G50" s="147">
        <v>2336.4</v>
      </c>
      <c r="H50" s="249">
        <v>210276</v>
      </c>
    </row>
    <row r="51" spans="1:8" x14ac:dyDescent="0.25">
      <c r="A51" s="183"/>
      <c r="B51" s="183"/>
      <c r="C51" s="250"/>
      <c r="D51" s="144" t="s">
        <v>222</v>
      </c>
      <c r="E51" s="145" t="s">
        <v>223</v>
      </c>
      <c r="F51" s="146">
        <v>7</v>
      </c>
      <c r="G51" s="147">
        <v>2336.4</v>
      </c>
      <c r="H51" s="249">
        <v>16354.800000000001</v>
      </c>
    </row>
    <row r="52" spans="1:8" x14ac:dyDescent="0.25">
      <c r="A52" s="183"/>
      <c r="B52" s="183"/>
      <c r="C52" s="250"/>
      <c r="D52" s="144" t="s">
        <v>226</v>
      </c>
      <c r="E52" s="145" t="s">
        <v>227</v>
      </c>
      <c r="F52" s="146">
        <v>140</v>
      </c>
      <c r="G52" s="147">
        <v>2336.4</v>
      </c>
      <c r="H52" s="249">
        <v>327096</v>
      </c>
    </row>
    <row r="53" spans="1:8" ht="24" x14ac:dyDescent="0.25">
      <c r="A53" s="183"/>
      <c r="B53" s="183"/>
      <c r="C53" s="250"/>
      <c r="D53" s="144" t="s">
        <v>230</v>
      </c>
      <c r="E53" s="145" t="s">
        <v>231</v>
      </c>
      <c r="F53" s="146">
        <v>30</v>
      </c>
      <c r="G53" s="147">
        <v>4672.8</v>
      </c>
      <c r="H53" s="249">
        <v>140184</v>
      </c>
    </row>
    <row r="54" spans="1:8" ht="36" x14ac:dyDescent="0.25">
      <c r="A54" s="183"/>
      <c r="B54" s="183"/>
      <c r="C54" s="250"/>
      <c r="D54" s="144" t="s">
        <v>234</v>
      </c>
      <c r="E54" s="145" t="s">
        <v>235</v>
      </c>
      <c r="F54" s="146">
        <v>60</v>
      </c>
      <c r="G54" s="147">
        <v>4672.8</v>
      </c>
      <c r="H54" s="249">
        <v>280368</v>
      </c>
    </row>
    <row r="55" spans="1:8" x14ac:dyDescent="0.25">
      <c r="A55" s="183"/>
      <c r="B55" s="183"/>
      <c r="C55" s="250"/>
      <c r="D55" s="144" t="s">
        <v>236</v>
      </c>
      <c r="E55" s="145" t="s">
        <v>237</v>
      </c>
      <c r="F55" s="146">
        <v>735</v>
      </c>
      <c r="G55" s="147">
        <v>2336.4</v>
      </c>
      <c r="H55" s="249">
        <v>1717254</v>
      </c>
    </row>
    <row r="56" spans="1:8" ht="24" x14ac:dyDescent="0.25">
      <c r="A56" s="183"/>
      <c r="B56" s="183"/>
      <c r="C56" s="250"/>
      <c r="D56" s="144" t="s">
        <v>244</v>
      </c>
      <c r="E56" s="145" t="s">
        <v>245</v>
      </c>
      <c r="F56" s="146">
        <v>10</v>
      </c>
      <c r="G56" s="147">
        <v>2336.4</v>
      </c>
      <c r="H56" s="249">
        <v>23364</v>
      </c>
    </row>
    <row r="57" spans="1:8" ht="24" x14ac:dyDescent="0.25">
      <c r="A57" s="183"/>
      <c r="B57" s="183"/>
      <c r="C57" s="250"/>
      <c r="D57" s="144" t="s">
        <v>246</v>
      </c>
      <c r="E57" s="145" t="s">
        <v>247</v>
      </c>
      <c r="F57" s="146">
        <v>15</v>
      </c>
      <c r="G57" s="147">
        <v>4439.16</v>
      </c>
      <c r="H57" s="249">
        <v>66587.399999999994</v>
      </c>
    </row>
    <row r="58" spans="1:8" x14ac:dyDescent="0.25">
      <c r="A58" s="183"/>
      <c r="B58" s="183"/>
      <c r="C58" s="250"/>
      <c r="D58" s="144" t="s">
        <v>248</v>
      </c>
      <c r="E58" s="145" t="s">
        <v>249</v>
      </c>
      <c r="F58" s="146">
        <v>10</v>
      </c>
      <c r="G58" s="147">
        <v>2336.4</v>
      </c>
      <c r="H58" s="249">
        <v>23364</v>
      </c>
    </row>
    <row r="59" spans="1:8" ht="24" x14ac:dyDescent="0.25">
      <c r="A59" s="183"/>
      <c r="B59" s="183"/>
      <c r="C59" s="250"/>
      <c r="D59" s="144" t="s">
        <v>250</v>
      </c>
      <c r="E59" s="145" t="s">
        <v>251</v>
      </c>
      <c r="F59" s="146">
        <v>15</v>
      </c>
      <c r="G59" s="147">
        <v>4672.8</v>
      </c>
      <c r="H59" s="249">
        <v>70092</v>
      </c>
    </row>
    <row r="60" spans="1:8" x14ac:dyDescent="0.25">
      <c r="A60" s="183"/>
      <c r="B60" s="183"/>
      <c r="C60" s="250"/>
      <c r="D60" s="144" t="s">
        <v>252</v>
      </c>
      <c r="E60" s="145" t="s">
        <v>253</v>
      </c>
      <c r="F60" s="146">
        <v>85</v>
      </c>
      <c r="G60" s="147">
        <v>2336.4</v>
      </c>
      <c r="H60" s="249">
        <v>198594</v>
      </c>
    </row>
    <row r="61" spans="1:8" x14ac:dyDescent="0.25">
      <c r="A61" s="183"/>
      <c r="B61" s="183"/>
      <c r="C61" s="250"/>
      <c r="D61" s="144" t="s">
        <v>254</v>
      </c>
      <c r="E61" s="145" t="s">
        <v>255</v>
      </c>
      <c r="F61" s="146">
        <v>235</v>
      </c>
      <c r="G61" s="147">
        <v>2063.8200000000002</v>
      </c>
      <c r="H61" s="249">
        <v>484997.7</v>
      </c>
    </row>
    <row r="62" spans="1:8" ht="24" x14ac:dyDescent="0.25">
      <c r="A62" s="183"/>
      <c r="B62" s="183"/>
      <c r="C62" s="250"/>
      <c r="D62" s="144" t="s">
        <v>256</v>
      </c>
      <c r="E62" s="145" t="s">
        <v>257</v>
      </c>
      <c r="F62" s="146">
        <v>25</v>
      </c>
      <c r="G62" s="147">
        <v>4672.8</v>
      </c>
      <c r="H62" s="249">
        <v>116820</v>
      </c>
    </row>
    <row r="63" spans="1:8" ht="24" x14ac:dyDescent="0.25">
      <c r="A63" s="183"/>
      <c r="B63" s="183"/>
      <c r="C63" s="250"/>
      <c r="D63" s="144" t="s">
        <v>258</v>
      </c>
      <c r="E63" s="145" t="s">
        <v>259</v>
      </c>
      <c r="F63" s="146">
        <v>36</v>
      </c>
      <c r="G63" s="147">
        <v>4672.8</v>
      </c>
      <c r="H63" s="249">
        <v>168220.80000000002</v>
      </c>
    </row>
    <row r="64" spans="1:8" x14ac:dyDescent="0.25">
      <c r="A64" s="183"/>
      <c r="B64" s="183"/>
      <c r="C64" s="250"/>
      <c r="D64" s="144" t="s">
        <v>260</v>
      </c>
      <c r="E64" s="145" t="s">
        <v>261</v>
      </c>
      <c r="F64" s="146">
        <v>71</v>
      </c>
      <c r="G64" s="147">
        <v>2336.4</v>
      </c>
      <c r="H64" s="249">
        <v>165884.4</v>
      </c>
    </row>
    <row r="65" spans="1:8" x14ac:dyDescent="0.25">
      <c r="A65" s="183"/>
      <c r="B65" s="183"/>
      <c r="C65" s="250"/>
      <c r="D65" s="144" t="s">
        <v>262</v>
      </c>
      <c r="E65" s="145" t="s">
        <v>263</v>
      </c>
      <c r="F65" s="146">
        <v>22</v>
      </c>
      <c r="G65" s="147">
        <v>2336.4</v>
      </c>
      <c r="H65" s="249">
        <v>51400.800000000003</v>
      </c>
    </row>
    <row r="66" spans="1:8" ht="24" x14ac:dyDescent="0.25">
      <c r="A66" s="183"/>
      <c r="B66" s="183"/>
      <c r="C66" s="250"/>
      <c r="D66" s="144" t="s">
        <v>264</v>
      </c>
      <c r="E66" s="145" t="s">
        <v>265</v>
      </c>
      <c r="F66" s="146">
        <v>190</v>
      </c>
      <c r="G66" s="147">
        <v>4672.8</v>
      </c>
      <c r="H66" s="249">
        <v>887832</v>
      </c>
    </row>
    <row r="67" spans="1:8" ht="24" x14ac:dyDescent="0.25">
      <c r="A67" s="183"/>
      <c r="B67" s="183"/>
      <c r="C67" s="250"/>
      <c r="D67" s="144" t="s">
        <v>268</v>
      </c>
      <c r="E67" s="145" t="s">
        <v>269</v>
      </c>
      <c r="F67" s="146">
        <v>125</v>
      </c>
      <c r="G67" s="147">
        <v>2881.56</v>
      </c>
      <c r="H67" s="249">
        <v>360195</v>
      </c>
    </row>
    <row r="68" spans="1:8" ht="36" x14ac:dyDescent="0.25">
      <c r="A68" s="183"/>
      <c r="B68" s="183"/>
      <c r="C68" s="250"/>
      <c r="D68" s="144" t="s">
        <v>270</v>
      </c>
      <c r="E68" s="145" t="s">
        <v>271</v>
      </c>
      <c r="F68" s="146">
        <v>225</v>
      </c>
      <c r="G68" s="147">
        <v>5062.2</v>
      </c>
      <c r="H68" s="249">
        <v>1138995</v>
      </c>
    </row>
    <row r="69" spans="1:8" x14ac:dyDescent="0.25">
      <c r="A69" s="183"/>
      <c r="B69" s="183"/>
      <c r="C69" s="251" t="s">
        <v>469</v>
      </c>
      <c r="D69" s="252"/>
      <c r="E69" s="252"/>
      <c r="F69" s="253">
        <v>2604</v>
      </c>
      <c r="G69" s="148"/>
      <c r="H69" s="255">
        <v>7711872.2999999998</v>
      </c>
    </row>
    <row r="70" spans="1:8" ht="24" x14ac:dyDescent="0.25">
      <c r="A70" s="181">
        <v>6</v>
      </c>
      <c r="B70" s="181">
        <v>430038</v>
      </c>
      <c r="C70" s="145" t="s">
        <v>27</v>
      </c>
      <c r="D70" s="144" t="s">
        <v>194</v>
      </c>
      <c r="E70" s="145" t="s">
        <v>195</v>
      </c>
      <c r="F70" s="146">
        <v>12</v>
      </c>
      <c r="G70" s="147">
        <v>2336.4</v>
      </c>
      <c r="H70" s="249">
        <v>28036.800000000003</v>
      </c>
    </row>
    <row r="71" spans="1:8" x14ac:dyDescent="0.25">
      <c r="A71" s="183"/>
      <c r="B71" s="183"/>
      <c r="C71" s="250"/>
      <c r="D71" s="144" t="s">
        <v>196</v>
      </c>
      <c r="E71" s="145" t="s">
        <v>197</v>
      </c>
      <c r="F71" s="146">
        <v>12</v>
      </c>
      <c r="G71" s="147">
        <v>4672.8</v>
      </c>
      <c r="H71" s="249">
        <v>56073.600000000006</v>
      </c>
    </row>
    <row r="72" spans="1:8" x14ac:dyDescent="0.25">
      <c r="A72" s="183"/>
      <c r="B72" s="183"/>
      <c r="C72" s="250"/>
      <c r="D72" s="144" t="s">
        <v>198</v>
      </c>
      <c r="E72" s="145" t="s">
        <v>199</v>
      </c>
      <c r="F72" s="146">
        <v>12</v>
      </c>
      <c r="G72" s="147">
        <v>2336.4</v>
      </c>
      <c r="H72" s="249">
        <v>28036.800000000003</v>
      </c>
    </row>
    <row r="73" spans="1:8" ht="36" x14ac:dyDescent="0.25">
      <c r="A73" s="183"/>
      <c r="B73" s="183"/>
      <c r="C73" s="250"/>
      <c r="D73" s="144" t="s">
        <v>200</v>
      </c>
      <c r="E73" s="145" t="s">
        <v>201</v>
      </c>
      <c r="F73" s="146">
        <v>3</v>
      </c>
      <c r="G73" s="147">
        <v>4672.8</v>
      </c>
      <c r="H73" s="249">
        <v>14018.400000000001</v>
      </c>
    </row>
    <row r="74" spans="1:8" x14ac:dyDescent="0.25">
      <c r="A74" s="183"/>
      <c r="B74" s="183"/>
      <c r="C74" s="250"/>
      <c r="D74" s="144" t="s">
        <v>202</v>
      </c>
      <c r="E74" s="145" t="s">
        <v>203</v>
      </c>
      <c r="F74" s="146">
        <v>5</v>
      </c>
      <c r="G74" s="147">
        <v>2336.4</v>
      </c>
      <c r="H74" s="249">
        <v>11682</v>
      </c>
    </row>
    <row r="75" spans="1:8" x14ac:dyDescent="0.25">
      <c r="A75" s="183"/>
      <c r="B75" s="183"/>
      <c r="C75" s="250"/>
      <c r="D75" s="144" t="s">
        <v>204</v>
      </c>
      <c r="E75" s="145" t="s">
        <v>205</v>
      </c>
      <c r="F75" s="146">
        <v>5</v>
      </c>
      <c r="G75" s="147">
        <v>2336.4</v>
      </c>
      <c r="H75" s="249">
        <v>11682</v>
      </c>
    </row>
    <row r="76" spans="1:8" ht="36" x14ac:dyDescent="0.25">
      <c r="A76" s="183"/>
      <c r="B76" s="183"/>
      <c r="C76" s="250"/>
      <c r="D76" s="144" t="s">
        <v>206</v>
      </c>
      <c r="E76" s="145" t="s">
        <v>207</v>
      </c>
      <c r="F76" s="146">
        <v>3</v>
      </c>
      <c r="G76" s="147">
        <v>4672.8</v>
      </c>
      <c r="H76" s="249">
        <v>14018.400000000001</v>
      </c>
    </row>
    <row r="77" spans="1:8" ht="24" x14ac:dyDescent="0.25">
      <c r="A77" s="183"/>
      <c r="B77" s="183"/>
      <c r="C77" s="250"/>
      <c r="D77" s="144" t="s">
        <v>208</v>
      </c>
      <c r="E77" s="145" t="s">
        <v>209</v>
      </c>
      <c r="F77" s="146">
        <v>3</v>
      </c>
      <c r="G77" s="147">
        <v>2336.4</v>
      </c>
      <c r="H77" s="249">
        <v>7009.2000000000007</v>
      </c>
    </row>
    <row r="78" spans="1:8" ht="24" x14ac:dyDescent="0.25">
      <c r="A78" s="183"/>
      <c r="B78" s="183"/>
      <c r="C78" s="250"/>
      <c r="D78" s="144" t="s">
        <v>210</v>
      </c>
      <c r="E78" s="145" t="s">
        <v>211</v>
      </c>
      <c r="F78" s="146">
        <v>20</v>
      </c>
      <c r="G78" s="147">
        <v>4672.8</v>
      </c>
      <c r="H78" s="249">
        <v>93456</v>
      </c>
    </row>
    <row r="79" spans="1:8" x14ac:dyDescent="0.25">
      <c r="A79" s="183"/>
      <c r="B79" s="183"/>
      <c r="C79" s="250"/>
      <c r="D79" s="144" t="s">
        <v>212</v>
      </c>
      <c r="E79" s="145" t="s">
        <v>213</v>
      </c>
      <c r="F79" s="146">
        <v>10</v>
      </c>
      <c r="G79" s="147">
        <v>2336.4</v>
      </c>
      <c r="H79" s="249">
        <v>23364</v>
      </c>
    </row>
    <row r="80" spans="1:8" x14ac:dyDescent="0.25">
      <c r="A80" s="183"/>
      <c r="B80" s="183"/>
      <c r="C80" s="250"/>
      <c r="D80" s="144" t="s">
        <v>214</v>
      </c>
      <c r="E80" s="145" t="s">
        <v>215</v>
      </c>
      <c r="F80" s="146">
        <v>10</v>
      </c>
      <c r="G80" s="147">
        <v>2336.4</v>
      </c>
      <c r="H80" s="249">
        <v>23364</v>
      </c>
    </row>
    <row r="81" spans="1:8" x14ac:dyDescent="0.25">
      <c r="A81" s="183"/>
      <c r="B81" s="183"/>
      <c r="C81" s="250"/>
      <c r="D81" s="144" t="s">
        <v>216</v>
      </c>
      <c r="E81" s="145" t="s">
        <v>217</v>
      </c>
      <c r="F81" s="146">
        <v>50</v>
      </c>
      <c r="G81" s="147">
        <v>2336.4</v>
      </c>
      <c r="H81" s="249">
        <v>116820</v>
      </c>
    </row>
    <row r="82" spans="1:8" x14ac:dyDescent="0.25">
      <c r="A82" s="183"/>
      <c r="B82" s="183"/>
      <c r="C82" s="250"/>
      <c r="D82" s="144" t="s">
        <v>218</v>
      </c>
      <c r="E82" s="145" t="s">
        <v>219</v>
      </c>
      <c r="F82" s="146">
        <v>3</v>
      </c>
      <c r="G82" s="147">
        <v>2336.4</v>
      </c>
      <c r="H82" s="249">
        <v>7009.2000000000007</v>
      </c>
    </row>
    <row r="83" spans="1:8" x14ac:dyDescent="0.25">
      <c r="A83" s="183"/>
      <c r="B83" s="183"/>
      <c r="C83" s="250"/>
      <c r="D83" s="144" t="s">
        <v>220</v>
      </c>
      <c r="E83" s="145" t="s">
        <v>221</v>
      </c>
      <c r="F83" s="146">
        <v>3</v>
      </c>
      <c r="G83" s="147">
        <v>2336.4</v>
      </c>
      <c r="H83" s="249">
        <v>7009.2000000000007</v>
      </c>
    </row>
    <row r="84" spans="1:8" x14ac:dyDescent="0.25">
      <c r="A84" s="183"/>
      <c r="B84" s="183"/>
      <c r="C84" s="250"/>
      <c r="D84" s="144" t="s">
        <v>222</v>
      </c>
      <c r="E84" s="145" t="s">
        <v>223</v>
      </c>
      <c r="F84" s="146">
        <v>3</v>
      </c>
      <c r="G84" s="147">
        <v>2336.4</v>
      </c>
      <c r="H84" s="249">
        <v>7009.2000000000007</v>
      </c>
    </row>
    <row r="85" spans="1:8" ht="24" x14ac:dyDescent="0.25">
      <c r="A85" s="183"/>
      <c r="B85" s="183"/>
      <c r="C85" s="250"/>
      <c r="D85" s="144" t="s">
        <v>224</v>
      </c>
      <c r="E85" s="145" t="s">
        <v>225</v>
      </c>
      <c r="F85" s="146">
        <v>3</v>
      </c>
      <c r="G85" s="147">
        <v>4672.8</v>
      </c>
      <c r="H85" s="249">
        <v>14018.400000000001</v>
      </c>
    </row>
    <row r="86" spans="1:8" x14ac:dyDescent="0.25">
      <c r="A86" s="183"/>
      <c r="B86" s="183"/>
      <c r="C86" s="250"/>
      <c r="D86" s="144" t="s">
        <v>226</v>
      </c>
      <c r="E86" s="145" t="s">
        <v>227</v>
      </c>
      <c r="F86" s="146">
        <v>3</v>
      </c>
      <c r="G86" s="147">
        <v>2336.4</v>
      </c>
      <c r="H86" s="249">
        <v>7009.2000000000007</v>
      </c>
    </row>
    <row r="87" spans="1:8" x14ac:dyDescent="0.25">
      <c r="A87" s="183"/>
      <c r="B87" s="183"/>
      <c r="C87" s="250"/>
      <c r="D87" s="144" t="s">
        <v>228</v>
      </c>
      <c r="E87" s="145" t="s">
        <v>229</v>
      </c>
      <c r="F87" s="146">
        <v>3</v>
      </c>
      <c r="G87" s="147">
        <v>2336.4</v>
      </c>
      <c r="H87" s="249">
        <v>7009.2000000000007</v>
      </c>
    </row>
    <row r="88" spans="1:8" ht="24" x14ac:dyDescent="0.25">
      <c r="A88" s="183"/>
      <c r="B88" s="183"/>
      <c r="C88" s="250"/>
      <c r="D88" s="144" t="s">
        <v>230</v>
      </c>
      <c r="E88" s="145" t="s">
        <v>231</v>
      </c>
      <c r="F88" s="146">
        <v>3</v>
      </c>
      <c r="G88" s="147">
        <v>4672.8</v>
      </c>
      <c r="H88" s="249">
        <v>14018.400000000001</v>
      </c>
    </row>
    <row r="89" spans="1:8" x14ac:dyDescent="0.25">
      <c r="A89" s="183"/>
      <c r="B89" s="183"/>
      <c r="C89" s="250"/>
      <c r="D89" s="144" t="s">
        <v>232</v>
      </c>
      <c r="E89" s="145" t="s">
        <v>233</v>
      </c>
      <c r="F89" s="146">
        <v>35</v>
      </c>
      <c r="G89" s="147">
        <v>2102.7600000000002</v>
      </c>
      <c r="H89" s="249">
        <v>73596.600000000006</v>
      </c>
    </row>
    <row r="90" spans="1:8" ht="36" x14ac:dyDescent="0.25">
      <c r="A90" s="183"/>
      <c r="B90" s="183"/>
      <c r="C90" s="250"/>
      <c r="D90" s="144" t="s">
        <v>234</v>
      </c>
      <c r="E90" s="145" t="s">
        <v>235</v>
      </c>
      <c r="F90" s="146">
        <v>55</v>
      </c>
      <c r="G90" s="147">
        <v>4672.8</v>
      </c>
      <c r="H90" s="249">
        <v>257004</v>
      </c>
    </row>
    <row r="91" spans="1:8" x14ac:dyDescent="0.25">
      <c r="A91" s="183"/>
      <c r="B91" s="183"/>
      <c r="C91" s="250"/>
      <c r="D91" s="144" t="s">
        <v>236</v>
      </c>
      <c r="E91" s="145" t="s">
        <v>237</v>
      </c>
      <c r="F91" s="146">
        <v>5</v>
      </c>
      <c r="G91" s="147">
        <v>2336.4</v>
      </c>
      <c r="H91" s="249">
        <v>11682</v>
      </c>
    </row>
    <row r="92" spans="1:8" x14ac:dyDescent="0.25">
      <c r="A92" s="183"/>
      <c r="B92" s="183"/>
      <c r="C92" s="250"/>
      <c r="D92" s="144" t="s">
        <v>238</v>
      </c>
      <c r="E92" s="145" t="s">
        <v>239</v>
      </c>
      <c r="F92" s="146">
        <v>3</v>
      </c>
      <c r="G92" s="147">
        <v>2336.4</v>
      </c>
      <c r="H92" s="249">
        <v>7009.2000000000007</v>
      </c>
    </row>
    <row r="93" spans="1:8" ht="24" x14ac:dyDescent="0.25">
      <c r="A93" s="183"/>
      <c r="B93" s="183"/>
      <c r="C93" s="250"/>
      <c r="D93" s="144" t="s">
        <v>240</v>
      </c>
      <c r="E93" s="145" t="s">
        <v>241</v>
      </c>
      <c r="F93" s="146">
        <v>5</v>
      </c>
      <c r="G93" s="147">
        <v>2336.4</v>
      </c>
      <c r="H93" s="249">
        <v>11682</v>
      </c>
    </row>
    <row r="94" spans="1:8" x14ac:dyDescent="0.25">
      <c r="A94" s="183"/>
      <c r="B94" s="183"/>
      <c r="C94" s="250"/>
      <c r="D94" s="144" t="s">
        <v>242</v>
      </c>
      <c r="E94" s="145" t="s">
        <v>243</v>
      </c>
      <c r="F94" s="146">
        <v>3</v>
      </c>
      <c r="G94" s="147">
        <v>2336.4</v>
      </c>
      <c r="H94" s="249">
        <v>7009.2000000000007</v>
      </c>
    </row>
    <row r="95" spans="1:8" ht="24" x14ac:dyDescent="0.25">
      <c r="A95" s="183"/>
      <c r="B95" s="183"/>
      <c r="C95" s="250"/>
      <c r="D95" s="144" t="s">
        <v>244</v>
      </c>
      <c r="E95" s="145" t="s">
        <v>245</v>
      </c>
      <c r="F95" s="146">
        <v>2</v>
      </c>
      <c r="G95" s="147">
        <v>2336.4</v>
      </c>
      <c r="H95" s="249">
        <v>4672.8</v>
      </c>
    </row>
    <row r="96" spans="1:8" ht="24" x14ac:dyDescent="0.25">
      <c r="A96" s="183"/>
      <c r="B96" s="183"/>
      <c r="C96" s="250"/>
      <c r="D96" s="144" t="s">
        <v>246</v>
      </c>
      <c r="E96" s="145" t="s">
        <v>247</v>
      </c>
      <c r="F96" s="146">
        <v>2</v>
      </c>
      <c r="G96" s="147">
        <v>4439.16</v>
      </c>
      <c r="H96" s="249">
        <v>8878.32</v>
      </c>
    </row>
    <row r="97" spans="1:8" x14ac:dyDescent="0.25">
      <c r="A97" s="183"/>
      <c r="B97" s="183"/>
      <c r="C97" s="250"/>
      <c r="D97" s="144" t="s">
        <v>248</v>
      </c>
      <c r="E97" s="145" t="s">
        <v>249</v>
      </c>
      <c r="F97" s="146">
        <v>2</v>
      </c>
      <c r="G97" s="147">
        <v>2336.4</v>
      </c>
      <c r="H97" s="249">
        <v>4672.8</v>
      </c>
    </row>
    <row r="98" spans="1:8" ht="24" x14ac:dyDescent="0.25">
      <c r="A98" s="183"/>
      <c r="B98" s="183"/>
      <c r="C98" s="250"/>
      <c r="D98" s="144" t="s">
        <v>250</v>
      </c>
      <c r="E98" s="145" t="s">
        <v>251</v>
      </c>
      <c r="F98" s="146">
        <v>2</v>
      </c>
      <c r="G98" s="147">
        <v>4672.8</v>
      </c>
      <c r="H98" s="249">
        <v>9345.6</v>
      </c>
    </row>
    <row r="99" spans="1:8" x14ac:dyDescent="0.25">
      <c r="A99" s="183"/>
      <c r="B99" s="183"/>
      <c r="C99" s="250"/>
      <c r="D99" s="144" t="s">
        <v>252</v>
      </c>
      <c r="E99" s="145" t="s">
        <v>253</v>
      </c>
      <c r="F99" s="146">
        <v>5</v>
      </c>
      <c r="G99" s="147">
        <v>2336.4</v>
      </c>
      <c r="H99" s="249">
        <v>11682</v>
      </c>
    </row>
    <row r="100" spans="1:8" x14ac:dyDescent="0.25">
      <c r="A100" s="183"/>
      <c r="B100" s="183"/>
      <c r="C100" s="250"/>
      <c r="D100" s="144" t="s">
        <v>254</v>
      </c>
      <c r="E100" s="145" t="s">
        <v>255</v>
      </c>
      <c r="F100" s="146">
        <v>150</v>
      </c>
      <c r="G100" s="147">
        <v>2063.8200000000002</v>
      </c>
      <c r="H100" s="249">
        <v>309573</v>
      </c>
    </row>
    <row r="101" spans="1:8" ht="24" x14ac:dyDescent="0.25">
      <c r="A101" s="183"/>
      <c r="B101" s="183"/>
      <c r="C101" s="250"/>
      <c r="D101" s="144" t="s">
        <v>256</v>
      </c>
      <c r="E101" s="145" t="s">
        <v>257</v>
      </c>
      <c r="F101" s="146">
        <v>15</v>
      </c>
      <c r="G101" s="147">
        <v>4672.8</v>
      </c>
      <c r="H101" s="249">
        <v>70092</v>
      </c>
    </row>
    <row r="102" spans="1:8" ht="24" x14ac:dyDescent="0.25">
      <c r="A102" s="183"/>
      <c r="B102" s="183"/>
      <c r="C102" s="250"/>
      <c r="D102" s="144" t="s">
        <v>258</v>
      </c>
      <c r="E102" s="145" t="s">
        <v>259</v>
      </c>
      <c r="F102" s="146">
        <v>10</v>
      </c>
      <c r="G102" s="147">
        <v>4672.8</v>
      </c>
      <c r="H102" s="249">
        <v>46728</v>
      </c>
    </row>
    <row r="103" spans="1:8" x14ac:dyDescent="0.25">
      <c r="A103" s="183"/>
      <c r="B103" s="183"/>
      <c r="C103" s="250"/>
      <c r="D103" s="144" t="s">
        <v>260</v>
      </c>
      <c r="E103" s="145" t="s">
        <v>261</v>
      </c>
      <c r="F103" s="146">
        <v>105</v>
      </c>
      <c r="G103" s="147">
        <v>2336.4</v>
      </c>
      <c r="H103" s="249">
        <v>245322</v>
      </c>
    </row>
    <row r="104" spans="1:8" x14ac:dyDescent="0.25">
      <c r="A104" s="183"/>
      <c r="B104" s="183"/>
      <c r="C104" s="250"/>
      <c r="D104" s="144" t="s">
        <v>262</v>
      </c>
      <c r="E104" s="145" t="s">
        <v>263</v>
      </c>
      <c r="F104" s="146">
        <v>3</v>
      </c>
      <c r="G104" s="147">
        <v>2336.4</v>
      </c>
      <c r="H104" s="249">
        <v>7009.2000000000007</v>
      </c>
    </row>
    <row r="105" spans="1:8" ht="24" x14ac:dyDescent="0.25">
      <c r="A105" s="183"/>
      <c r="B105" s="183"/>
      <c r="C105" s="250"/>
      <c r="D105" s="144" t="s">
        <v>264</v>
      </c>
      <c r="E105" s="145" t="s">
        <v>265</v>
      </c>
      <c r="F105" s="146">
        <v>3</v>
      </c>
      <c r="G105" s="147">
        <v>4672.8</v>
      </c>
      <c r="H105" s="249">
        <v>14018.400000000001</v>
      </c>
    </row>
    <row r="106" spans="1:8" x14ac:dyDescent="0.25">
      <c r="A106" s="183"/>
      <c r="B106" s="183"/>
      <c r="C106" s="250"/>
      <c r="D106" s="144" t="s">
        <v>266</v>
      </c>
      <c r="E106" s="145" t="s">
        <v>267</v>
      </c>
      <c r="F106" s="146">
        <v>3</v>
      </c>
      <c r="G106" s="147">
        <v>2336.4</v>
      </c>
      <c r="H106" s="249">
        <v>7009.2000000000007</v>
      </c>
    </row>
    <row r="107" spans="1:8" ht="24" x14ac:dyDescent="0.25">
      <c r="A107" s="183"/>
      <c r="B107" s="183"/>
      <c r="C107" s="250"/>
      <c r="D107" s="144" t="s">
        <v>268</v>
      </c>
      <c r="E107" s="145" t="s">
        <v>269</v>
      </c>
      <c r="F107" s="146">
        <v>15</v>
      </c>
      <c r="G107" s="147">
        <v>2881.56</v>
      </c>
      <c r="H107" s="249">
        <v>43223.4</v>
      </c>
    </row>
    <row r="108" spans="1:8" ht="36" x14ac:dyDescent="0.25">
      <c r="A108" s="183"/>
      <c r="B108" s="183"/>
      <c r="C108" s="250"/>
      <c r="D108" s="144" t="s">
        <v>270</v>
      </c>
      <c r="E108" s="145" t="s">
        <v>271</v>
      </c>
      <c r="F108" s="146">
        <v>55</v>
      </c>
      <c r="G108" s="147">
        <v>5062.2</v>
      </c>
      <c r="H108" s="249">
        <v>278421</v>
      </c>
    </row>
    <row r="109" spans="1:8" ht="24" x14ac:dyDescent="0.25">
      <c r="A109" s="183"/>
      <c r="B109" s="183"/>
      <c r="C109" s="250"/>
      <c r="D109" s="144" t="s">
        <v>272</v>
      </c>
      <c r="E109" s="145" t="s">
        <v>273</v>
      </c>
      <c r="F109" s="146">
        <v>15</v>
      </c>
      <c r="G109" s="147">
        <v>5062.2</v>
      </c>
      <c r="H109" s="249">
        <v>75933</v>
      </c>
    </row>
    <row r="110" spans="1:8" ht="36" x14ac:dyDescent="0.25">
      <c r="A110" s="183"/>
      <c r="B110" s="183"/>
      <c r="C110" s="250"/>
      <c r="D110" s="144" t="s">
        <v>274</v>
      </c>
      <c r="E110" s="145" t="s">
        <v>275</v>
      </c>
      <c r="F110" s="146">
        <v>3</v>
      </c>
      <c r="G110" s="147">
        <v>5062.2</v>
      </c>
      <c r="H110" s="249">
        <v>15186.599999999999</v>
      </c>
    </row>
    <row r="111" spans="1:8" x14ac:dyDescent="0.25">
      <c r="A111" s="183"/>
      <c r="B111" s="183"/>
      <c r="C111" s="250"/>
      <c r="D111" s="144" t="s">
        <v>276</v>
      </c>
      <c r="E111" s="145" t="s">
        <v>277</v>
      </c>
      <c r="F111" s="146">
        <v>5</v>
      </c>
      <c r="G111" s="147">
        <v>2336.4</v>
      </c>
      <c r="H111" s="249">
        <v>11682</v>
      </c>
    </row>
    <row r="112" spans="1:8" ht="24" x14ac:dyDescent="0.25">
      <c r="A112" s="183"/>
      <c r="B112" s="183"/>
      <c r="C112" s="250"/>
      <c r="D112" s="144" t="s">
        <v>278</v>
      </c>
      <c r="E112" s="145" t="s">
        <v>279</v>
      </c>
      <c r="F112" s="146">
        <v>3</v>
      </c>
      <c r="G112" s="147">
        <v>4672.8</v>
      </c>
      <c r="H112" s="249">
        <v>14018.400000000001</v>
      </c>
    </row>
    <row r="113" spans="1:8" x14ac:dyDescent="0.25">
      <c r="A113" s="183"/>
      <c r="B113" s="183"/>
      <c r="C113" s="250"/>
      <c r="D113" s="144" t="s">
        <v>288</v>
      </c>
      <c r="E113" s="145" t="s">
        <v>289</v>
      </c>
      <c r="F113" s="146">
        <v>3</v>
      </c>
      <c r="G113" s="147">
        <v>2336.4</v>
      </c>
      <c r="H113" s="249">
        <v>7009.2000000000007</v>
      </c>
    </row>
    <row r="114" spans="1:8" x14ac:dyDescent="0.25">
      <c r="A114" s="183"/>
      <c r="B114" s="183"/>
      <c r="C114" s="251" t="s">
        <v>470</v>
      </c>
      <c r="D114" s="252"/>
      <c r="E114" s="252"/>
      <c r="F114" s="253">
        <v>673</v>
      </c>
      <c r="G114" s="148"/>
      <c r="H114" s="255">
        <v>2043103.9199999997</v>
      </c>
    </row>
    <row r="115" spans="1:8" x14ac:dyDescent="0.25">
      <c r="A115" s="181">
        <v>7</v>
      </c>
      <c r="B115" s="181">
        <v>430042</v>
      </c>
      <c r="C115" s="145" t="s">
        <v>32</v>
      </c>
      <c r="D115" s="144" t="s">
        <v>198</v>
      </c>
      <c r="E115" s="145" t="s">
        <v>199</v>
      </c>
      <c r="F115" s="146">
        <v>8</v>
      </c>
      <c r="G115" s="147">
        <v>2336.4</v>
      </c>
      <c r="H115" s="249">
        <v>18691.2</v>
      </c>
    </row>
    <row r="116" spans="1:8" ht="36" x14ac:dyDescent="0.25">
      <c r="A116" s="183"/>
      <c r="B116" s="183"/>
      <c r="C116" s="250"/>
      <c r="D116" s="144" t="s">
        <v>200</v>
      </c>
      <c r="E116" s="145" t="s">
        <v>201</v>
      </c>
      <c r="F116" s="146">
        <v>115</v>
      </c>
      <c r="G116" s="147">
        <v>4672.8</v>
      </c>
      <c r="H116" s="249">
        <v>537372</v>
      </c>
    </row>
    <row r="117" spans="1:8" x14ac:dyDescent="0.25">
      <c r="A117" s="183"/>
      <c r="B117" s="183"/>
      <c r="C117" s="250"/>
      <c r="D117" s="144" t="s">
        <v>202</v>
      </c>
      <c r="E117" s="145" t="s">
        <v>203</v>
      </c>
      <c r="F117" s="146">
        <v>6</v>
      </c>
      <c r="G117" s="147">
        <v>2336.4</v>
      </c>
      <c r="H117" s="249">
        <v>14018.400000000001</v>
      </c>
    </row>
    <row r="118" spans="1:8" ht="36" x14ac:dyDescent="0.25">
      <c r="A118" s="183"/>
      <c r="B118" s="183"/>
      <c r="C118" s="250"/>
      <c r="D118" s="144" t="s">
        <v>206</v>
      </c>
      <c r="E118" s="145" t="s">
        <v>207</v>
      </c>
      <c r="F118" s="146">
        <v>18</v>
      </c>
      <c r="G118" s="147">
        <v>4672.8</v>
      </c>
      <c r="H118" s="249">
        <v>84110.400000000009</v>
      </c>
    </row>
    <row r="119" spans="1:8" ht="24" x14ac:dyDescent="0.25">
      <c r="A119" s="183"/>
      <c r="B119" s="183"/>
      <c r="C119" s="250"/>
      <c r="D119" s="144" t="s">
        <v>208</v>
      </c>
      <c r="E119" s="145" t="s">
        <v>209</v>
      </c>
      <c r="F119" s="146">
        <v>12</v>
      </c>
      <c r="G119" s="147">
        <v>2336.4</v>
      </c>
      <c r="H119" s="249">
        <v>28036.800000000003</v>
      </c>
    </row>
    <row r="120" spans="1:8" x14ac:dyDescent="0.25">
      <c r="A120" s="183"/>
      <c r="B120" s="183"/>
      <c r="C120" s="250"/>
      <c r="D120" s="144" t="s">
        <v>214</v>
      </c>
      <c r="E120" s="145" t="s">
        <v>215</v>
      </c>
      <c r="F120" s="146">
        <v>1496</v>
      </c>
      <c r="G120" s="147">
        <v>2336.4</v>
      </c>
      <c r="H120" s="249">
        <v>3495254.4</v>
      </c>
    </row>
    <row r="121" spans="1:8" ht="24" x14ac:dyDescent="0.25">
      <c r="A121" s="183"/>
      <c r="B121" s="183"/>
      <c r="C121" s="250"/>
      <c r="D121" s="144" t="s">
        <v>230</v>
      </c>
      <c r="E121" s="145" t="s">
        <v>231</v>
      </c>
      <c r="F121" s="146">
        <v>430</v>
      </c>
      <c r="G121" s="147">
        <v>4672.8</v>
      </c>
      <c r="H121" s="249">
        <v>2009304</v>
      </c>
    </row>
    <row r="122" spans="1:8" x14ac:dyDescent="0.25">
      <c r="A122" s="183"/>
      <c r="B122" s="183"/>
      <c r="C122" s="250"/>
      <c r="D122" s="144" t="s">
        <v>232</v>
      </c>
      <c r="E122" s="145" t="s">
        <v>233</v>
      </c>
      <c r="F122" s="146">
        <v>168</v>
      </c>
      <c r="G122" s="147">
        <v>2102.7600000000002</v>
      </c>
      <c r="H122" s="249">
        <v>353263.68000000005</v>
      </c>
    </row>
    <row r="123" spans="1:8" ht="36" x14ac:dyDescent="0.25">
      <c r="A123" s="183"/>
      <c r="B123" s="183"/>
      <c r="C123" s="250"/>
      <c r="D123" s="144" t="s">
        <v>234</v>
      </c>
      <c r="E123" s="145" t="s">
        <v>235</v>
      </c>
      <c r="F123" s="146">
        <v>6882</v>
      </c>
      <c r="G123" s="147">
        <v>4672.8</v>
      </c>
      <c r="H123" s="249">
        <v>32158209.600000001</v>
      </c>
    </row>
    <row r="124" spans="1:8" ht="24" x14ac:dyDescent="0.25">
      <c r="A124" s="183"/>
      <c r="B124" s="183"/>
      <c r="C124" s="250"/>
      <c r="D124" s="144" t="s">
        <v>246</v>
      </c>
      <c r="E124" s="145" t="s">
        <v>247</v>
      </c>
      <c r="F124" s="146">
        <v>500</v>
      </c>
      <c r="G124" s="147">
        <v>4439.16</v>
      </c>
      <c r="H124" s="249">
        <v>2219580</v>
      </c>
    </row>
    <row r="125" spans="1:8" ht="24" x14ac:dyDescent="0.25">
      <c r="A125" s="183"/>
      <c r="B125" s="183"/>
      <c r="C125" s="250"/>
      <c r="D125" s="144" t="s">
        <v>250</v>
      </c>
      <c r="E125" s="145" t="s">
        <v>251</v>
      </c>
      <c r="F125" s="146">
        <v>1330</v>
      </c>
      <c r="G125" s="147">
        <v>4672.8</v>
      </c>
      <c r="H125" s="249">
        <v>6214824</v>
      </c>
    </row>
    <row r="126" spans="1:8" x14ac:dyDescent="0.25">
      <c r="A126" s="183"/>
      <c r="B126" s="183"/>
      <c r="C126" s="250"/>
      <c r="D126" s="144" t="s">
        <v>254</v>
      </c>
      <c r="E126" s="145" t="s">
        <v>255</v>
      </c>
      <c r="F126" s="146">
        <v>15</v>
      </c>
      <c r="G126" s="147">
        <v>2063.8200000000002</v>
      </c>
      <c r="H126" s="249">
        <v>30957.300000000003</v>
      </c>
    </row>
    <row r="127" spans="1:8" ht="24" x14ac:dyDescent="0.25">
      <c r="A127" s="183"/>
      <c r="B127" s="183"/>
      <c r="C127" s="250"/>
      <c r="D127" s="144" t="s">
        <v>256</v>
      </c>
      <c r="E127" s="145" t="s">
        <v>257</v>
      </c>
      <c r="F127" s="146">
        <v>222</v>
      </c>
      <c r="G127" s="147">
        <v>4672.8</v>
      </c>
      <c r="H127" s="249">
        <v>1037361.6000000001</v>
      </c>
    </row>
    <row r="128" spans="1:8" ht="24" x14ac:dyDescent="0.25">
      <c r="A128" s="183"/>
      <c r="B128" s="183"/>
      <c r="C128" s="250"/>
      <c r="D128" s="144" t="s">
        <v>258</v>
      </c>
      <c r="E128" s="145" t="s">
        <v>259</v>
      </c>
      <c r="F128" s="146">
        <v>5</v>
      </c>
      <c r="G128" s="147">
        <v>4672.8</v>
      </c>
      <c r="H128" s="249">
        <v>23364</v>
      </c>
    </row>
    <row r="129" spans="1:8" ht="24" x14ac:dyDescent="0.25">
      <c r="A129" s="183"/>
      <c r="B129" s="183"/>
      <c r="C129" s="250"/>
      <c r="D129" s="144" t="s">
        <v>268</v>
      </c>
      <c r="E129" s="145" t="s">
        <v>269</v>
      </c>
      <c r="F129" s="146">
        <v>20</v>
      </c>
      <c r="G129" s="147">
        <v>2881.56</v>
      </c>
      <c r="H129" s="249">
        <v>57631.199999999997</v>
      </c>
    </row>
    <row r="130" spans="1:8" ht="36" x14ac:dyDescent="0.25">
      <c r="A130" s="183"/>
      <c r="B130" s="183"/>
      <c r="C130" s="250"/>
      <c r="D130" s="144" t="s">
        <v>270</v>
      </c>
      <c r="E130" s="145" t="s">
        <v>271</v>
      </c>
      <c r="F130" s="146">
        <v>6372</v>
      </c>
      <c r="G130" s="147">
        <v>5062.2</v>
      </c>
      <c r="H130" s="249">
        <v>32256338.399999999</v>
      </c>
    </row>
    <row r="131" spans="1:8" ht="24" x14ac:dyDescent="0.25">
      <c r="A131" s="183"/>
      <c r="B131" s="183"/>
      <c r="C131" s="250"/>
      <c r="D131" s="144" t="s">
        <v>272</v>
      </c>
      <c r="E131" s="145" t="s">
        <v>273</v>
      </c>
      <c r="F131" s="146">
        <v>17</v>
      </c>
      <c r="G131" s="147">
        <v>5062.2</v>
      </c>
      <c r="H131" s="249">
        <v>86057.4</v>
      </c>
    </row>
    <row r="132" spans="1:8" x14ac:dyDescent="0.25">
      <c r="A132" s="183"/>
      <c r="B132" s="183"/>
      <c r="C132" s="250"/>
      <c r="D132" s="144" t="s">
        <v>280</v>
      </c>
      <c r="E132" s="145" t="s">
        <v>281</v>
      </c>
      <c r="F132" s="146">
        <v>12</v>
      </c>
      <c r="G132" s="147">
        <v>4672.8</v>
      </c>
      <c r="H132" s="249">
        <v>56073.600000000006</v>
      </c>
    </row>
    <row r="133" spans="1:8" x14ac:dyDescent="0.25">
      <c r="A133" s="183"/>
      <c r="B133" s="183"/>
      <c r="C133" s="250"/>
      <c r="D133" s="144" t="s">
        <v>282</v>
      </c>
      <c r="E133" s="145" t="s">
        <v>283</v>
      </c>
      <c r="F133" s="146">
        <v>27</v>
      </c>
      <c r="G133" s="147">
        <v>2336.4</v>
      </c>
      <c r="H133" s="249">
        <v>63082.8</v>
      </c>
    </row>
    <row r="134" spans="1:8" ht="24" x14ac:dyDescent="0.25">
      <c r="A134" s="183"/>
      <c r="B134" s="183"/>
      <c r="C134" s="250"/>
      <c r="D134" s="144" t="s">
        <v>284</v>
      </c>
      <c r="E134" s="145" t="s">
        <v>285</v>
      </c>
      <c r="F134" s="146">
        <v>138</v>
      </c>
      <c r="G134" s="147">
        <v>2336.4</v>
      </c>
      <c r="H134" s="249">
        <v>322423.2</v>
      </c>
    </row>
    <row r="135" spans="1:8" ht="24" x14ac:dyDescent="0.25">
      <c r="A135" s="183"/>
      <c r="B135" s="183"/>
      <c r="C135" s="250"/>
      <c r="D135" s="144" t="s">
        <v>286</v>
      </c>
      <c r="E135" s="145" t="s">
        <v>287</v>
      </c>
      <c r="F135" s="146">
        <v>18</v>
      </c>
      <c r="G135" s="147">
        <v>2336.4</v>
      </c>
      <c r="H135" s="249">
        <v>42055.200000000004</v>
      </c>
    </row>
    <row r="136" spans="1:8" x14ac:dyDescent="0.25">
      <c r="A136" s="183"/>
      <c r="B136" s="183"/>
      <c r="C136" s="251" t="s">
        <v>471</v>
      </c>
      <c r="D136" s="252"/>
      <c r="E136" s="252"/>
      <c r="F136" s="253">
        <v>17811</v>
      </c>
      <c r="G136" s="148"/>
      <c r="H136" s="255">
        <v>81108009.180000007</v>
      </c>
    </row>
    <row r="137" spans="1:8" ht="24" x14ac:dyDescent="0.25">
      <c r="A137" s="181">
        <v>8</v>
      </c>
      <c r="B137" s="181">
        <v>430047</v>
      </c>
      <c r="C137" s="145" t="s">
        <v>472</v>
      </c>
      <c r="D137" s="144" t="s">
        <v>208</v>
      </c>
      <c r="E137" s="145" t="s">
        <v>209</v>
      </c>
      <c r="F137" s="146">
        <v>12</v>
      </c>
      <c r="G137" s="147">
        <v>2336.4</v>
      </c>
      <c r="H137" s="249">
        <v>28036.800000000003</v>
      </c>
    </row>
    <row r="138" spans="1:8" x14ac:dyDescent="0.25">
      <c r="A138" s="183"/>
      <c r="B138" s="183"/>
      <c r="C138" s="250"/>
      <c r="D138" s="144" t="s">
        <v>232</v>
      </c>
      <c r="E138" s="145" t="s">
        <v>233</v>
      </c>
      <c r="F138" s="146">
        <v>12</v>
      </c>
      <c r="G138" s="147">
        <v>2102.7600000000002</v>
      </c>
      <c r="H138" s="249">
        <v>25233.120000000003</v>
      </c>
    </row>
    <row r="139" spans="1:8" x14ac:dyDescent="0.25">
      <c r="A139" s="183"/>
      <c r="B139" s="183"/>
      <c r="C139" s="250"/>
      <c r="D139" s="144" t="s">
        <v>254</v>
      </c>
      <c r="E139" s="145" t="s">
        <v>255</v>
      </c>
      <c r="F139" s="146">
        <v>12</v>
      </c>
      <c r="G139" s="147">
        <v>2063.8200000000002</v>
      </c>
      <c r="H139" s="249">
        <v>24765.840000000004</v>
      </c>
    </row>
    <row r="140" spans="1:8" ht="24" x14ac:dyDescent="0.25">
      <c r="A140" s="183"/>
      <c r="B140" s="183"/>
      <c r="C140" s="250"/>
      <c r="D140" s="144" t="s">
        <v>268</v>
      </c>
      <c r="E140" s="145" t="s">
        <v>269</v>
      </c>
      <c r="F140" s="146">
        <v>12</v>
      </c>
      <c r="G140" s="147">
        <v>2881.56</v>
      </c>
      <c r="H140" s="249">
        <v>34578.720000000001</v>
      </c>
    </row>
    <row r="141" spans="1:8" x14ac:dyDescent="0.25">
      <c r="A141" s="183"/>
      <c r="B141" s="183"/>
      <c r="C141" s="251" t="s">
        <v>473</v>
      </c>
      <c r="D141" s="252"/>
      <c r="E141" s="252"/>
      <c r="F141" s="253">
        <v>48</v>
      </c>
      <c r="G141" s="148"/>
      <c r="H141" s="255">
        <v>112614.48000000001</v>
      </c>
    </row>
    <row r="142" spans="1:8" ht="24" x14ac:dyDescent="0.25">
      <c r="A142" s="181">
        <v>9</v>
      </c>
      <c r="B142" s="181">
        <v>430048</v>
      </c>
      <c r="C142" s="145" t="s">
        <v>34</v>
      </c>
      <c r="D142" s="144" t="s">
        <v>202</v>
      </c>
      <c r="E142" s="145" t="s">
        <v>203</v>
      </c>
      <c r="F142" s="146">
        <v>10</v>
      </c>
      <c r="G142" s="147">
        <v>2336.4</v>
      </c>
      <c r="H142" s="249">
        <v>23364</v>
      </c>
    </row>
    <row r="143" spans="1:8" x14ac:dyDescent="0.25">
      <c r="A143" s="183"/>
      <c r="B143" s="183"/>
      <c r="C143" s="250"/>
      <c r="D143" s="144" t="s">
        <v>204</v>
      </c>
      <c r="E143" s="145" t="s">
        <v>205</v>
      </c>
      <c r="F143" s="146">
        <v>12</v>
      </c>
      <c r="G143" s="147">
        <v>2336.4</v>
      </c>
      <c r="H143" s="249">
        <v>28036.800000000003</v>
      </c>
    </row>
    <row r="144" spans="1:8" ht="24" x14ac:dyDescent="0.25">
      <c r="A144" s="183"/>
      <c r="B144" s="183"/>
      <c r="C144" s="250"/>
      <c r="D144" s="144" t="s">
        <v>208</v>
      </c>
      <c r="E144" s="145" t="s">
        <v>209</v>
      </c>
      <c r="F144" s="146">
        <v>16</v>
      </c>
      <c r="G144" s="147">
        <v>2336.4</v>
      </c>
      <c r="H144" s="249">
        <v>37382.400000000001</v>
      </c>
    </row>
    <row r="145" spans="1:8" x14ac:dyDescent="0.25">
      <c r="A145" s="183"/>
      <c r="B145" s="183"/>
      <c r="C145" s="250"/>
      <c r="D145" s="144" t="s">
        <v>212</v>
      </c>
      <c r="E145" s="145" t="s">
        <v>213</v>
      </c>
      <c r="F145" s="146">
        <v>7</v>
      </c>
      <c r="G145" s="147">
        <v>2336.4</v>
      </c>
      <c r="H145" s="249">
        <v>16354.800000000001</v>
      </c>
    </row>
    <row r="146" spans="1:8" x14ac:dyDescent="0.25">
      <c r="A146" s="183"/>
      <c r="B146" s="183"/>
      <c r="C146" s="250"/>
      <c r="D146" s="144" t="s">
        <v>214</v>
      </c>
      <c r="E146" s="145" t="s">
        <v>215</v>
      </c>
      <c r="F146" s="146">
        <v>5</v>
      </c>
      <c r="G146" s="147">
        <v>2336.4</v>
      </c>
      <c r="H146" s="249">
        <v>11682</v>
      </c>
    </row>
    <row r="147" spans="1:8" x14ac:dyDescent="0.25">
      <c r="A147" s="183"/>
      <c r="B147" s="183"/>
      <c r="C147" s="250"/>
      <c r="D147" s="144" t="s">
        <v>216</v>
      </c>
      <c r="E147" s="145" t="s">
        <v>217</v>
      </c>
      <c r="F147" s="146">
        <v>55</v>
      </c>
      <c r="G147" s="147">
        <v>2336.4</v>
      </c>
      <c r="H147" s="249">
        <v>128502</v>
      </c>
    </row>
    <row r="148" spans="1:8" x14ac:dyDescent="0.25">
      <c r="A148" s="183"/>
      <c r="B148" s="183"/>
      <c r="C148" s="250"/>
      <c r="D148" s="144" t="s">
        <v>232</v>
      </c>
      <c r="E148" s="145" t="s">
        <v>233</v>
      </c>
      <c r="F148" s="146">
        <v>15</v>
      </c>
      <c r="G148" s="147">
        <v>2102.7600000000002</v>
      </c>
      <c r="H148" s="249">
        <v>31541.4</v>
      </c>
    </row>
    <row r="149" spans="1:8" x14ac:dyDescent="0.25">
      <c r="A149" s="183"/>
      <c r="B149" s="183"/>
      <c r="C149" s="250"/>
      <c r="D149" s="144" t="s">
        <v>236</v>
      </c>
      <c r="E149" s="145" t="s">
        <v>237</v>
      </c>
      <c r="F149" s="146">
        <v>5</v>
      </c>
      <c r="G149" s="147">
        <v>2336.4</v>
      </c>
      <c r="H149" s="249">
        <v>11682</v>
      </c>
    </row>
    <row r="150" spans="1:8" ht="24" x14ac:dyDescent="0.25">
      <c r="A150" s="183"/>
      <c r="B150" s="183"/>
      <c r="C150" s="250"/>
      <c r="D150" s="144" t="s">
        <v>244</v>
      </c>
      <c r="E150" s="145" t="s">
        <v>245</v>
      </c>
      <c r="F150" s="146">
        <v>6</v>
      </c>
      <c r="G150" s="147">
        <v>2336.4</v>
      </c>
      <c r="H150" s="249">
        <v>14018.400000000001</v>
      </c>
    </row>
    <row r="151" spans="1:8" x14ac:dyDescent="0.25">
      <c r="A151" s="183"/>
      <c r="B151" s="183"/>
      <c r="C151" s="250"/>
      <c r="D151" s="144" t="s">
        <v>254</v>
      </c>
      <c r="E151" s="145" t="s">
        <v>255</v>
      </c>
      <c r="F151" s="146">
        <v>15</v>
      </c>
      <c r="G151" s="147">
        <v>2063.8200000000002</v>
      </c>
      <c r="H151" s="249">
        <v>30957.300000000003</v>
      </c>
    </row>
    <row r="152" spans="1:8" ht="24" x14ac:dyDescent="0.25">
      <c r="A152" s="183"/>
      <c r="B152" s="183"/>
      <c r="C152" s="250"/>
      <c r="D152" s="144" t="s">
        <v>268</v>
      </c>
      <c r="E152" s="145" t="s">
        <v>269</v>
      </c>
      <c r="F152" s="146">
        <v>7</v>
      </c>
      <c r="G152" s="147">
        <v>2881.56</v>
      </c>
      <c r="H152" s="249">
        <v>20170.919999999998</v>
      </c>
    </row>
    <row r="153" spans="1:8" x14ac:dyDescent="0.25">
      <c r="A153" s="183"/>
      <c r="B153" s="183"/>
      <c r="C153" s="251" t="s">
        <v>474</v>
      </c>
      <c r="D153" s="252"/>
      <c r="E153" s="252"/>
      <c r="F153" s="253">
        <v>153</v>
      </c>
      <c r="G153" s="148"/>
      <c r="H153" s="255">
        <v>353692.02</v>
      </c>
    </row>
    <row r="154" spans="1:8" ht="24" x14ac:dyDescent="0.25">
      <c r="A154" s="181">
        <v>10</v>
      </c>
      <c r="B154" s="181">
        <v>430135</v>
      </c>
      <c r="C154" s="145" t="s">
        <v>475</v>
      </c>
      <c r="D154" s="144" t="s">
        <v>208</v>
      </c>
      <c r="E154" s="145" t="s">
        <v>209</v>
      </c>
      <c r="F154" s="146">
        <v>15</v>
      </c>
      <c r="G154" s="147">
        <v>2336.4</v>
      </c>
      <c r="H154" s="249">
        <v>35046</v>
      </c>
    </row>
    <row r="155" spans="1:8" x14ac:dyDescent="0.25">
      <c r="A155" s="183"/>
      <c r="B155" s="183"/>
      <c r="C155" s="250"/>
      <c r="D155" s="144" t="s">
        <v>216</v>
      </c>
      <c r="E155" s="145" t="s">
        <v>217</v>
      </c>
      <c r="F155" s="146">
        <v>15</v>
      </c>
      <c r="G155" s="147">
        <v>2336.4</v>
      </c>
      <c r="H155" s="249">
        <v>35046</v>
      </c>
    </row>
    <row r="156" spans="1:8" x14ac:dyDescent="0.25">
      <c r="A156" s="183"/>
      <c r="B156" s="183"/>
      <c r="C156" s="250"/>
      <c r="D156" s="144" t="s">
        <v>226</v>
      </c>
      <c r="E156" s="145" t="s">
        <v>227</v>
      </c>
      <c r="F156" s="146">
        <v>75</v>
      </c>
      <c r="G156" s="147">
        <v>2336.4</v>
      </c>
      <c r="H156" s="249">
        <v>175230</v>
      </c>
    </row>
    <row r="157" spans="1:8" x14ac:dyDescent="0.25">
      <c r="A157" s="183"/>
      <c r="B157" s="183"/>
      <c r="C157" s="250"/>
      <c r="D157" s="144" t="s">
        <v>232</v>
      </c>
      <c r="E157" s="145" t="s">
        <v>233</v>
      </c>
      <c r="F157" s="146">
        <v>1400</v>
      </c>
      <c r="G157" s="147">
        <v>2102.7600000000002</v>
      </c>
      <c r="H157" s="249">
        <v>2943864.0000000005</v>
      </c>
    </row>
    <row r="158" spans="1:8" ht="36" x14ac:dyDescent="0.25">
      <c r="A158" s="183"/>
      <c r="B158" s="183"/>
      <c r="C158" s="250"/>
      <c r="D158" s="144" t="s">
        <v>234</v>
      </c>
      <c r="E158" s="145" t="s">
        <v>235</v>
      </c>
      <c r="F158" s="146">
        <v>156</v>
      </c>
      <c r="G158" s="147">
        <v>4672.8</v>
      </c>
      <c r="H158" s="249">
        <v>728956.8</v>
      </c>
    </row>
    <row r="159" spans="1:8" x14ac:dyDescent="0.25">
      <c r="A159" s="183"/>
      <c r="B159" s="183"/>
      <c r="C159" s="250"/>
      <c r="D159" s="144" t="s">
        <v>254</v>
      </c>
      <c r="E159" s="145" t="s">
        <v>255</v>
      </c>
      <c r="F159" s="146">
        <v>1000</v>
      </c>
      <c r="G159" s="147">
        <v>2063.8200000000002</v>
      </c>
      <c r="H159" s="249">
        <v>2063820.0000000002</v>
      </c>
    </row>
    <row r="160" spans="1:8" ht="24" x14ac:dyDescent="0.25">
      <c r="A160" s="183"/>
      <c r="B160" s="183"/>
      <c r="C160" s="250"/>
      <c r="D160" s="144" t="s">
        <v>256</v>
      </c>
      <c r="E160" s="145" t="s">
        <v>257</v>
      </c>
      <c r="F160" s="146">
        <v>20</v>
      </c>
      <c r="G160" s="147">
        <v>4672.8</v>
      </c>
      <c r="H160" s="249">
        <v>93456</v>
      </c>
    </row>
    <row r="161" spans="1:8" ht="24" x14ac:dyDescent="0.25">
      <c r="A161" s="183"/>
      <c r="B161" s="183"/>
      <c r="C161" s="250"/>
      <c r="D161" s="144" t="s">
        <v>258</v>
      </c>
      <c r="E161" s="145" t="s">
        <v>259</v>
      </c>
      <c r="F161" s="146">
        <v>3</v>
      </c>
      <c r="G161" s="147">
        <v>4672.8</v>
      </c>
      <c r="H161" s="249">
        <v>14018.400000000001</v>
      </c>
    </row>
    <row r="162" spans="1:8" x14ac:dyDescent="0.25">
      <c r="A162" s="183"/>
      <c r="B162" s="183"/>
      <c r="C162" s="250"/>
      <c r="D162" s="144" t="s">
        <v>260</v>
      </c>
      <c r="E162" s="145" t="s">
        <v>261</v>
      </c>
      <c r="F162" s="146">
        <v>74</v>
      </c>
      <c r="G162" s="147">
        <v>2336.4</v>
      </c>
      <c r="H162" s="249">
        <v>172893.6</v>
      </c>
    </row>
    <row r="163" spans="1:8" ht="24" x14ac:dyDescent="0.25">
      <c r="A163" s="183"/>
      <c r="B163" s="183"/>
      <c r="C163" s="250"/>
      <c r="D163" s="144" t="s">
        <v>264</v>
      </c>
      <c r="E163" s="145" t="s">
        <v>265</v>
      </c>
      <c r="F163" s="146">
        <v>7</v>
      </c>
      <c r="G163" s="147">
        <v>4672.8</v>
      </c>
      <c r="H163" s="249">
        <v>32709.600000000002</v>
      </c>
    </row>
    <row r="164" spans="1:8" ht="24" x14ac:dyDescent="0.25">
      <c r="A164" s="183"/>
      <c r="B164" s="183"/>
      <c r="C164" s="250"/>
      <c r="D164" s="144" t="s">
        <v>268</v>
      </c>
      <c r="E164" s="145" t="s">
        <v>269</v>
      </c>
      <c r="F164" s="146">
        <v>5</v>
      </c>
      <c r="G164" s="147">
        <v>2881.56</v>
      </c>
      <c r="H164" s="249">
        <v>14407.8</v>
      </c>
    </row>
    <row r="165" spans="1:8" ht="36" x14ac:dyDescent="0.25">
      <c r="A165" s="183"/>
      <c r="B165" s="183"/>
      <c r="C165" s="250"/>
      <c r="D165" s="144" t="s">
        <v>270</v>
      </c>
      <c r="E165" s="145" t="s">
        <v>271</v>
      </c>
      <c r="F165" s="146">
        <v>231</v>
      </c>
      <c r="G165" s="147">
        <v>5062.2</v>
      </c>
      <c r="H165" s="249">
        <v>1169368.2</v>
      </c>
    </row>
    <row r="166" spans="1:8" ht="24" x14ac:dyDescent="0.25">
      <c r="A166" s="183"/>
      <c r="B166" s="183"/>
      <c r="C166" s="250"/>
      <c r="D166" s="144" t="s">
        <v>278</v>
      </c>
      <c r="E166" s="145" t="s">
        <v>279</v>
      </c>
      <c r="F166" s="146">
        <v>12</v>
      </c>
      <c r="G166" s="147">
        <v>4672.8</v>
      </c>
      <c r="H166" s="249">
        <v>56073.600000000006</v>
      </c>
    </row>
    <row r="167" spans="1:8" x14ac:dyDescent="0.25">
      <c r="A167" s="183"/>
      <c r="B167" s="183"/>
      <c r="C167" s="251" t="s">
        <v>476</v>
      </c>
      <c r="D167" s="252"/>
      <c r="E167" s="252"/>
      <c r="F167" s="253">
        <v>3013</v>
      </c>
      <c r="G167" s="148"/>
      <c r="H167" s="255">
        <v>7534890</v>
      </c>
    </row>
    <row r="168" spans="1:8" x14ac:dyDescent="0.25">
      <c r="A168" s="181">
        <v>11</v>
      </c>
      <c r="B168" s="181">
        <v>430141</v>
      </c>
      <c r="C168" s="145" t="s">
        <v>477</v>
      </c>
      <c r="D168" s="144" t="s">
        <v>212</v>
      </c>
      <c r="E168" s="145" t="s">
        <v>213</v>
      </c>
      <c r="F168" s="146">
        <v>5</v>
      </c>
      <c r="G168" s="147">
        <v>2336.4</v>
      </c>
      <c r="H168" s="249">
        <v>11682</v>
      </c>
    </row>
    <row r="169" spans="1:8" x14ac:dyDescent="0.25">
      <c r="A169" s="183"/>
      <c r="B169" s="183"/>
      <c r="C169" s="250"/>
      <c r="D169" s="144" t="s">
        <v>216</v>
      </c>
      <c r="E169" s="145" t="s">
        <v>217</v>
      </c>
      <c r="F169" s="146">
        <v>5</v>
      </c>
      <c r="G169" s="147">
        <v>2336.4</v>
      </c>
      <c r="H169" s="249">
        <v>11682</v>
      </c>
    </row>
    <row r="170" spans="1:8" x14ac:dyDescent="0.25">
      <c r="A170" s="183"/>
      <c r="B170" s="183"/>
      <c r="C170" s="250"/>
      <c r="D170" s="144" t="s">
        <v>226</v>
      </c>
      <c r="E170" s="145" t="s">
        <v>227</v>
      </c>
      <c r="F170" s="146">
        <v>10</v>
      </c>
      <c r="G170" s="147">
        <v>2336.4</v>
      </c>
      <c r="H170" s="249">
        <v>23364</v>
      </c>
    </row>
    <row r="171" spans="1:8" x14ac:dyDescent="0.25">
      <c r="A171" s="183"/>
      <c r="B171" s="183"/>
      <c r="C171" s="250"/>
      <c r="D171" s="144" t="s">
        <v>232</v>
      </c>
      <c r="E171" s="145" t="s">
        <v>233</v>
      </c>
      <c r="F171" s="146">
        <v>200</v>
      </c>
      <c r="G171" s="147">
        <v>2102.7600000000002</v>
      </c>
      <c r="H171" s="249">
        <v>420552.00000000006</v>
      </c>
    </row>
    <row r="172" spans="1:8" x14ac:dyDescent="0.25">
      <c r="A172" s="183"/>
      <c r="B172" s="183"/>
      <c r="C172" s="250"/>
      <c r="D172" s="144" t="s">
        <v>254</v>
      </c>
      <c r="E172" s="145" t="s">
        <v>255</v>
      </c>
      <c r="F172" s="146">
        <v>150</v>
      </c>
      <c r="G172" s="147">
        <v>2063.8200000000002</v>
      </c>
      <c r="H172" s="249">
        <v>309573</v>
      </c>
    </row>
    <row r="173" spans="1:8" x14ac:dyDescent="0.25">
      <c r="A173" s="183"/>
      <c r="B173" s="183"/>
      <c r="C173" s="250"/>
      <c r="D173" s="144" t="s">
        <v>260</v>
      </c>
      <c r="E173" s="145" t="s">
        <v>261</v>
      </c>
      <c r="F173" s="146">
        <v>5</v>
      </c>
      <c r="G173" s="147">
        <v>2336.4</v>
      </c>
      <c r="H173" s="249">
        <v>11682</v>
      </c>
    </row>
    <row r="174" spans="1:8" x14ac:dyDescent="0.25">
      <c r="A174" s="183"/>
      <c r="B174" s="183"/>
      <c r="C174" s="250"/>
      <c r="D174" s="144" t="s">
        <v>266</v>
      </c>
      <c r="E174" s="145" t="s">
        <v>267</v>
      </c>
      <c r="F174" s="146">
        <v>15</v>
      </c>
      <c r="G174" s="147">
        <v>2336.4</v>
      </c>
      <c r="H174" s="249">
        <v>35046</v>
      </c>
    </row>
    <row r="175" spans="1:8" ht="24" x14ac:dyDescent="0.25">
      <c r="A175" s="183"/>
      <c r="B175" s="183"/>
      <c r="C175" s="250"/>
      <c r="D175" s="144" t="s">
        <v>268</v>
      </c>
      <c r="E175" s="145" t="s">
        <v>269</v>
      </c>
      <c r="F175" s="146">
        <v>10</v>
      </c>
      <c r="G175" s="147">
        <v>2881.56</v>
      </c>
      <c r="H175" s="249">
        <v>28815.599999999999</v>
      </c>
    </row>
    <row r="176" spans="1:8" x14ac:dyDescent="0.25">
      <c r="A176" s="183"/>
      <c r="B176" s="183"/>
      <c r="C176" s="251" t="s">
        <v>478</v>
      </c>
      <c r="D176" s="252"/>
      <c r="E176" s="252"/>
      <c r="F176" s="253">
        <v>400</v>
      </c>
      <c r="G176" s="148"/>
      <c r="H176" s="255">
        <v>852396.6</v>
      </c>
    </row>
    <row r="177" spans="1:8" x14ac:dyDescent="0.25">
      <c r="A177" s="181">
        <v>12</v>
      </c>
      <c r="B177" s="181">
        <v>430167</v>
      </c>
      <c r="C177" s="145" t="s">
        <v>129</v>
      </c>
      <c r="D177" s="144" t="s">
        <v>194</v>
      </c>
      <c r="E177" s="145" t="s">
        <v>195</v>
      </c>
      <c r="F177" s="146">
        <v>25</v>
      </c>
      <c r="G177" s="147">
        <v>2336.4</v>
      </c>
      <c r="H177" s="249">
        <v>58410</v>
      </c>
    </row>
    <row r="178" spans="1:8" ht="24" x14ac:dyDescent="0.25">
      <c r="A178" s="183"/>
      <c r="B178" s="183"/>
      <c r="C178" s="250"/>
      <c r="D178" s="144" t="s">
        <v>208</v>
      </c>
      <c r="E178" s="145" t="s">
        <v>209</v>
      </c>
      <c r="F178" s="146">
        <v>56</v>
      </c>
      <c r="G178" s="147">
        <v>2336.4</v>
      </c>
      <c r="H178" s="249">
        <v>130838.40000000001</v>
      </c>
    </row>
    <row r="179" spans="1:8" x14ac:dyDescent="0.25">
      <c r="A179" s="183"/>
      <c r="B179" s="183"/>
      <c r="C179" s="250"/>
      <c r="D179" s="144" t="s">
        <v>214</v>
      </c>
      <c r="E179" s="145" t="s">
        <v>215</v>
      </c>
      <c r="F179" s="146">
        <v>30</v>
      </c>
      <c r="G179" s="147">
        <v>2336.4</v>
      </c>
      <c r="H179" s="249">
        <v>70092</v>
      </c>
    </row>
    <row r="180" spans="1:8" x14ac:dyDescent="0.25">
      <c r="A180" s="183"/>
      <c r="B180" s="183"/>
      <c r="C180" s="250"/>
      <c r="D180" s="144" t="s">
        <v>216</v>
      </c>
      <c r="E180" s="145" t="s">
        <v>217</v>
      </c>
      <c r="F180" s="146">
        <v>75</v>
      </c>
      <c r="G180" s="147">
        <v>2336.4</v>
      </c>
      <c r="H180" s="249">
        <v>175230</v>
      </c>
    </row>
    <row r="181" spans="1:8" x14ac:dyDescent="0.25">
      <c r="A181" s="183"/>
      <c r="B181" s="183"/>
      <c r="C181" s="250"/>
      <c r="D181" s="144" t="s">
        <v>226</v>
      </c>
      <c r="E181" s="145" t="s">
        <v>227</v>
      </c>
      <c r="F181" s="146">
        <v>36</v>
      </c>
      <c r="G181" s="147">
        <v>2336.4</v>
      </c>
      <c r="H181" s="249">
        <v>84110.400000000009</v>
      </c>
    </row>
    <row r="182" spans="1:8" x14ac:dyDescent="0.25">
      <c r="A182" s="183"/>
      <c r="B182" s="183"/>
      <c r="C182" s="250"/>
      <c r="D182" s="144" t="s">
        <v>232</v>
      </c>
      <c r="E182" s="145" t="s">
        <v>233</v>
      </c>
      <c r="F182" s="146">
        <v>310</v>
      </c>
      <c r="G182" s="147">
        <v>2102.7600000000002</v>
      </c>
      <c r="H182" s="249">
        <v>651855.60000000009</v>
      </c>
    </row>
    <row r="183" spans="1:8" ht="36" x14ac:dyDescent="0.25">
      <c r="A183" s="183"/>
      <c r="B183" s="183"/>
      <c r="C183" s="250"/>
      <c r="D183" s="144" t="s">
        <v>234</v>
      </c>
      <c r="E183" s="145" t="s">
        <v>235</v>
      </c>
      <c r="F183" s="146">
        <v>30</v>
      </c>
      <c r="G183" s="147">
        <v>4672.8</v>
      </c>
      <c r="H183" s="249">
        <v>140184</v>
      </c>
    </row>
    <row r="184" spans="1:8" x14ac:dyDescent="0.25">
      <c r="A184" s="183"/>
      <c r="B184" s="183"/>
      <c r="C184" s="250"/>
      <c r="D184" s="144" t="s">
        <v>254</v>
      </c>
      <c r="E184" s="145" t="s">
        <v>255</v>
      </c>
      <c r="F184" s="146">
        <v>280</v>
      </c>
      <c r="G184" s="147">
        <v>2063.8200000000002</v>
      </c>
      <c r="H184" s="249">
        <v>577869.60000000009</v>
      </c>
    </row>
    <row r="185" spans="1:8" ht="24" x14ac:dyDescent="0.25">
      <c r="A185" s="183"/>
      <c r="B185" s="183"/>
      <c r="C185" s="250"/>
      <c r="D185" s="144" t="s">
        <v>256</v>
      </c>
      <c r="E185" s="145" t="s">
        <v>257</v>
      </c>
      <c r="F185" s="146">
        <v>15</v>
      </c>
      <c r="G185" s="147">
        <v>4672.8</v>
      </c>
      <c r="H185" s="249">
        <v>70092</v>
      </c>
    </row>
    <row r="186" spans="1:8" x14ac:dyDescent="0.25">
      <c r="A186" s="183"/>
      <c r="B186" s="183"/>
      <c r="C186" s="250"/>
      <c r="D186" s="144" t="s">
        <v>260</v>
      </c>
      <c r="E186" s="145" t="s">
        <v>261</v>
      </c>
      <c r="F186" s="146">
        <v>25</v>
      </c>
      <c r="G186" s="147">
        <v>2336.4</v>
      </c>
      <c r="H186" s="249">
        <v>58410</v>
      </c>
    </row>
    <row r="187" spans="1:8" ht="24" x14ac:dyDescent="0.25">
      <c r="A187" s="183"/>
      <c r="B187" s="183"/>
      <c r="C187" s="250"/>
      <c r="D187" s="144" t="s">
        <v>264</v>
      </c>
      <c r="E187" s="145" t="s">
        <v>265</v>
      </c>
      <c r="F187" s="146">
        <v>60</v>
      </c>
      <c r="G187" s="147">
        <v>4672.8</v>
      </c>
      <c r="H187" s="249">
        <v>280368</v>
      </c>
    </row>
    <row r="188" spans="1:8" ht="24" x14ac:dyDescent="0.25">
      <c r="A188" s="183"/>
      <c r="B188" s="183"/>
      <c r="C188" s="250"/>
      <c r="D188" s="144" t="s">
        <v>268</v>
      </c>
      <c r="E188" s="145" t="s">
        <v>269</v>
      </c>
      <c r="F188" s="146">
        <v>20</v>
      </c>
      <c r="G188" s="147">
        <v>2881.56</v>
      </c>
      <c r="H188" s="249">
        <v>57631.199999999997</v>
      </c>
    </row>
    <row r="189" spans="1:8" ht="24" x14ac:dyDescent="0.25">
      <c r="A189" s="183"/>
      <c r="B189" s="183"/>
      <c r="C189" s="250"/>
      <c r="D189" s="144" t="s">
        <v>272</v>
      </c>
      <c r="E189" s="145" t="s">
        <v>273</v>
      </c>
      <c r="F189" s="146">
        <v>65</v>
      </c>
      <c r="G189" s="147">
        <v>5062.2</v>
      </c>
      <c r="H189" s="249">
        <v>329043</v>
      </c>
    </row>
    <row r="190" spans="1:8" x14ac:dyDescent="0.25">
      <c r="A190" s="183"/>
      <c r="B190" s="183"/>
      <c r="C190" s="251" t="s">
        <v>479</v>
      </c>
      <c r="D190" s="252"/>
      <c r="E190" s="252"/>
      <c r="F190" s="253">
        <v>1027</v>
      </c>
      <c r="G190" s="148"/>
      <c r="H190" s="255">
        <v>2684134.2000000002</v>
      </c>
    </row>
    <row r="191" spans="1:8" x14ac:dyDescent="0.25">
      <c r="A191" s="181">
        <v>13</v>
      </c>
      <c r="B191" s="181">
        <v>430173</v>
      </c>
      <c r="C191" s="145" t="s">
        <v>172</v>
      </c>
      <c r="D191" s="144" t="s">
        <v>232</v>
      </c>
      <c r="E191" s="145" t="s">
        <v>233</v>
      </c>
      <c r="F191" s="146">
        <v>60</v>
      </c>
      <c r="G191" s="147">
        <v>2061.62</v>
      </c>
      <c r="H191" s="249">
        <v>123697.2</v>
      </c>
    </row>
    <row r="192" spans="1:8" ht="36" x14ac:dyDescent="0.25">
      <c r="A192" s="183"/>
      <c r="B192" s="183"/>
      <c r="C192" s="250"/>
      <c r="D192" s="144" t="s">
        <v>234</v>
      </c>
      <c r="E192" s="145" t="s">
        <v>235</v>
      </c>
      <c r="F192" s="146">
        <v>24</v>
      </c>
      <c r="G192" s="147">
        <v>4581.38</v>
      </c>
      <c r="H192" s="249">
        <v>109953.12</v>
      </c>
    </row>
    <row r="193" spans="1:8" x14ac:dyDescent="0.25">
      <c r="A193" s="183"/>
      <c r="B193" s="183"/>
      <c r="C193" s="250"/>
      <c r="D193" s="144" t="s">
        <v>236</v>
      </c>
      <c r="E193" s="145" t="s">
        <v>237</v>
      </c>
      <c r="F193" s="146">
        <v>60</v>
      </c>
      <c r="G193" s="147">
        <v>2290.69</v>
      </c>
      <c r="H193" s="249">
        <v>137441.4</v>
      </c>
    </row>
    <row r="194" spans="1:8" x14ac:dyDescent="0.25">
      <c r="A194" s="183"/>
      <c r="B194" s="183"/>
      <c r="C194" s="250"/>
      <c r="D194" s="144" t="s">
        <v>254</v>
      </c>
      <c r="E194" s="145" t="s">
        <v>255</v>
      </c>
      <c r="F194" s="146">
        <v>12</v>
      </c>
      <c r="G194" s="147">
        <v>2023.4400000000003</v>
      </c>
      <c r="H194" s="249">
        <v>24281.280000000002</v>
      </c>
    </row>
    <row r="195" spans="1:8" ht="24" x14ac:dyDescent="0.25">
      <c r="A195" s="183"/>
      <c r="B195" s="183"/>
      <c r="C195" s="250"/>
      <c r="D195" s="144" t="s">
        <v>268</v>
      </c>
      <c r="E195" s="145" t="s">
        <v>269</v>
      </c>
      <c r="F195" s="146">
        <v>60</v>
      </c>
      <c r="G195" s="147">
        <v>2825.18</v>
      </c>
      <c r="H195" s="249">
        <v>169510.8</v>
      </c>
    </row>
    <row r="196" spans="1:8" ht="36" x14ac:dyDescent="0.25">
      <c r="A196" s="183"/>
      <c r="B196" s="183"/>
      <c r="C196" s="250"/>
      <c r="D196" s="144" t="s">
        <v>270</v>
      </c>
      <c r="E196" s="145" t="s">
        <v>271</v>
      </c>
      <c r="F196" s="146">
        <v>24</v>
      </c>
      <c r="G196" s="147">
        <v>4963.16</v>
      </c>
      <c r="H196" s="249">
        <v>119115.84</v>
      </c>
    </row>
    <row r="197" spans="1:8" x14ac:dyDescent="0.25">
      <c r="A197" s="183"/>
      <c r="B197" s="183"/>
      <c r="C197" s="251" t="s">
        <v>480</v>
      </c>
      <c r="D197" s="252"/>
      <c r="E197" s="252"/>
      <c r="F197" s="253">
        <v>240</v>
      </c>
      <c r="G197" s="148"/>
      <c r="H197" s="255">
        <v>683999.64</v>
      </c>
    </row>
    <row r="198" spans="1:8" x14ac:dyDescent="0.25">
      <c r="A198" s="181">
        <v>14</v>
      </c>
      <c r="B198" s="181">
        <v>430189</v>
      </c>
      <c r="C198" s="145" t="s">
        <v>130</v>
      </c>
      <c r="D198" s="144" t="s">
        <v>232</v>
      </c>
      <c r="E198" s="145" t="s">
        <v>233</v>
      </c>
      <c r="F198" s="146">
        <v>200</v>
      </c>
      <c r="G198" s="147">
        <v>2061.62</v>
      </c>
      <c r="H198" s="249">
        <v>412324</v>
      </c>
    </row>
    <row r="199" spans="1:8" ht="36" x14ac:dyDescent="0.25">
      <c r="A199" s="183"/>
      <c r="B199" s="183"/>
      <c r="C199" s="250"/>
      <c r="D199" s="144" t="s">
        <v>234</v>
      </c>
      <c r="E199" s="145" t="s">
        <v>235</v>
      </c>
      <c r="F199" s="146">
        <v>10</v>
      </c>
      <c r="G199" s="147">
        <v>4581.38</v>
      </c>
      <c r="H199" s="249">
        <v>45813.8</v>
      </c>
    </row>
    <row r="200" spans="1:8" x14ac:dyDescent="0.25">
      <c r="A200" s="183"/>
      <c r="B200" s="183"/>
      <c r="C200" s="250"/>
      <c r="D200" s="144" t="s">
        <v>254</v>
      </c>
      <c r="E200" s="145" t="s">
        <v>255</v>
      </c>
      <c r="F200" s="146">
        <v>245</v>
      </c>
      <c r="G200" s="147">
        <v>2023.4400000000003</v>
      </c>
      <c r="H200" s="249">
        <v>495742.80000000005</v>
      </c>
    </row>
    <row r="201" spans="1:8" ht="24" x14ac:dyDescent="0.25">
      <c r="A201" s="183"/>
      <c r="B201" s="183"/>
      <c r="C201" s="250"/>
      <c r="D201" s="144" t="s">
        <v>256</v>
      </c>
      <c r="E201" s="145" t="s">
        <v>257</v>
      </c>
      <c r="F201" s="146">
        <v>10</v>
      </c>
      <c r="G201" s="147">
        <v>4581.38</v>
      </c>
      <c r="H201" s="249">
        <v>45813.8</v>
      </c>
    </row>
    <row r="202" spans="1:8" ht="24" x14ac:dyDescent="0.25">
      <c r="A202" s="183"/>
      <c r="B202" s="183"/>
      <c r="C202" s="250"/>
      <c r="D202" s="144" t="s">
        <v>268</v>
      </c>
      <c r="E202" s="145" t="s">
        <v>269</v>
      </c>
      <c r="F202" s="146">
        <v>100</v>
      </c>
      <c r="G202" s="147">
        <v>2825.18</v>
      </c>
      <c r="H202" s="249">
        <v>282518</v>
      </c>
    </row>
    <row r="203" spans="1:8" ht="36" x14ac:dyDescent="0.25">
      <c r="A203" s="183"/>
      <c r="B203" s="183"/>
      <c r="C203" s="250"/>
      <c r="D203" s="144" t="s">
        <v>270</v>
      </c>
      <c r="E203" s="145" t="s">
        <v>271</v>
      </c>
      <c r="F203" s="146">
        <v>80</v>
      </c>
      <c r="G203" s="147">
        <v>4963.16</v>
      </c>
      <c r="H203" s="249">
        <v>397052.8</v>
      </c>
    </row>
    <row r="204" spans="1:8" x14ac:dyDescent="0.25">
      <c r="A204" s="183"/>
      <c r="B204" s="183"/>
      <c r="C204" s="251" t="s">
        <v>481</v>
      </c>
      <c r="D204" s="252"/>
      <c r="E204" s="252"/>
      <c r="F204" s="253">
        <v>645</v>
      </c>
      <c r="G204" s="148"/>
      <c r="H204" s="255">
        <v>1679265.2000000002</v>
      </c>
    </row>
    <row r="205" spans="1:8" x14ac:dyDescent="0.25">
      <c r="A205" s="181">
        <v>15</v>
      </c>
      <c r="B205" s="181">
        <v>430195</v>
      </c>
      <c r="C205" s="145" t="s">
        <v>131</v>
      </c>
      <c r="D205" s="144" t="s">
        <v>196</v>
      </c>
      <c r="E205" s="145" t="s">
        <v>197</v>
      </c>
      <c r="F205" s="146">
        <v>4</v>
      </c>
      <c r="G205" s="147">
        <v>4672.8</v>
      </c>
      <c r="H205" s="249">
        <v>18691.2</v>
      </c>
    </row>
    <row r="206" spans="1:8" x14ac:dyDescent="0.25">
      <c r="A206" s="183"/>
      <c r="B206" s="183"/>
      <c r="C206" s="250"/>
      <c r="D206" s="144" t="s">
        <v>198</v>
      </c>
      <c r="E206" s="145" t="s">
        <v>199</v>
      </c>
      <c r="F206" s="146">
        <v>2</v>
      </c>
      <c r="G206" s="147">
        <v>2336.4</v>
      </c>
      <c r="H206" s="249">
        <v>4672.8</v>
      </c>
    </row>
    <row r="207" spans="1:8" x14ac:dyDescent="0.25">
      <c r="A207" s="183"/>
      <c r="B207" s="183"/>
      <c r="C207" s="250"/>
      <c r="D207" s="144" t="s">
        <v>202</v>
      </c>
      <c r="E207" s="145" t="s">
        <v>203</v>
      </c>
      <c r="F207" s="146">
        <v>10</v>
      </c>
      <c r="G207" s="147">
        <v>2336.4</v>
      </c>
      <c r="H207" s="249">
        <v>23364</v>
      </c>
    </row>
    <row r="208" spans="1:8" ht="36" x14ac:dyDescent="0.25">
      <c r="A208" s="183"/>
      <c r="B208" s="183"/>
      <c r="C208" s="250"/>
      <c r="D208" s="144" t="s">
        <v>206</v>
      </c>
      <c r="E208" s="145" t="s">
        <v>207</v>
      </c>
      <c r="F208" s="146">
        <v>2</v>
      </c>
      <c r="G208" s="147">
        <v>4672.8</v>
      </c>
      <c r="H208" s="249">
        <v>9345.6</v>
      </c>
    </row>
    <row r="209" spans="1:8" ht="24" x14ac:dyDescent="0.25">
      <c r="A209" s="183"/>
      <c r="B209" s="183"/>
      <c r="C209" s="250"/>
      <c r="D209" s="144" t="s">
        <v>210</v>
      </c>
      <c r="E209" s="145" t="s">
        <v>211</v>
      </c>
      <c r="F209" s="146">
        <v>2</v>
      </c>
      <c r="G209" s="147">
        <v>4672.8</v>
      </c>
      <c r="H209" s="249">
        <v>9345.6</v>
      </c>
    </row>
    <row r="210" spans="1:8" x14ac:dyDescent="0.25">
      <c r="A210" s="183"/>
      <c r="B210" s="183"/>
      <c r="C210" s="250"/>
      <c r="D210" s="144" t="s">
        <v>214</v>
      </c>
      <c r="E210" s="145" t="s">
        <v>215</v>
      </c>
      <c r="F210" s="146">
        <v>18</v>
      </c>
      <c r="G210" s="147">
        <v>2336.4</v>
      </c>
      <c r="H210" s="249">
        <v>42055.200000000004</v>
      </c>
    </row>
    <row r="211" spans="1:8" x14ac:dyDescent="0.25">
      <c r="A211" s="183"/>
      <c r="B211" s="183"/>
      <c r="C211" s="250"/>
      <c r="D211" s="144" t="s">
        <v>216</v>
      </c>
      <c r="E211" s="145" t="s">
        <v>217</v>
      </c>
      <c r="F211" s="146">
        <v>35</v>
      </c>
      <c r="G211" s="147">
        <v>2336.4</v>
      </c>
      <c r="H211" s="249">
        <v>81774</v>
      </c>
    </row>
    <row r="212" spans="1:8" x14ac:dyDescent="0.25">
      <c r="A212" s="183"/>
      <c r="B212" s="183"/>
      <c r="C212" s="250"/>
      <c r="D212" s="144" t="s">
        <v>222</v>
      </c>
      <c r="E212" s="145" t="s">
        <v>223</v>
      </c>
      <c r="F212" s="146">
        <v>2</v>
      </c>
      <c r="G212" s="147">
        <v>2336.4</v>
      </c>
      <c r="H212" s="249">
        <v>4672.8</v>
      </c>
    </row>
    <row r="213" spans="1:8" x14ac:dyDescent="0.25">
      <c r="A213" s="183"/>
      <c r="B213" s="183"/>
      <c r="C213" s="250"/>
      <c r="D213" s="144" t="s">
        <v>226</v>
      </c>
      <c r="E213" s="145" t="s">
        <v>227</v>
      </c>
      <c r="F213" s="146">
        <v>12</v>
      </c>
      <c r="G213" s="147">
        <v>2336.4</v>
      </c>
      <c r="H213" s="249">
        <v>28036.800000000003</v>
      </c>
    </row>
    <row r="214" spans="1:8" x14ac:dyDescent="0.25">
      <c r="A214" s="183"/>
      <c r="B214" s="183"/>
      <c r="C214" s="250"/>
      <c r="D214" s="144" t="s">
        <v>232</v>
      </c>
      <c r="E214" s="145" t="s">
        <v>233</v>
      </c>
      <c r="F214" s="146">
        <v>450</v>
      </c>
      <c r="G214" s="147">
        <v>2102.7600000000002</v>
      </c>
      <c r="H214" s="249">
        <v>946242.00000000012</v>
      </c>
    </row>
    <row r="215" spans="1:8" ht="24" x14ac:dyDescent="0.25">
      <c r="A215" s="183"/>
      <c r="B215" s="183"/>
      <c r="C215" s="250"/>
      <c r="D215" s="144" t="s">
        <v>244</v>
      </c>
      <c r="E215" s="145" t="s">
        <v>245</v>
      </c>
      <c r="F215" s="146">
        <v>2</v>
      </c>
      <c r="G215" s="147">
        <v>2336.4</v>
      </c>
      <c r="H215" s="249">
        <v>4672.8</v>
      </c>
    </row>
    <row r="216" spans="1:8" x14ac:dyDescent="0.25">
      <c r="A216" s="183"/>
      <c r="B216" s="183"/>
      <c r="C216" s="250"/>
      <c r="D216" s="144" t="s">
        <v>248</v>
      </c>
      <c r="E216" s="145" t="s">
        <v>249</v>
      </c>
      <c r="F216" s="146">
        <v>2</v>
      </c>
      <c r="G216" s="147">
        <v>2336.4</v>
      </c>
      <c r="H216" s="249">
        <v>4672.8</v>
      </c>
    </row>
    <row r="217" spans="1:8" x14ac:dyDescent="0.25">
      <c r="A217" s="183"/>
      <c r="B217" s="183"/>
      <c r="C217" s="250"/>
      <c r="D217" s="144" t="s">
        <v>254</v>
      </c>
      <c r="E217" s="145" t="s">
        <v>255</v>
      </c>
      <c r="F217" s="146">
        <v>665</v>
      </c>
      <c r="G217" s="147">
        <v>2063.8200000000002</v>
      </c>
      <c r="H217" s="249">
        <v>1372440.3</v>
      </c>
    </row>
    <row r="218" spans="1:8" x14ac:dyDescent="0.25">
      <c r="A218" s="183"/>
      <c r="B218" s="183"/>
      <c r="C218" s="250"/>
      <c r="D218" s="144" t="s">
        <v>260</v>
      </c>
      <c r="E218" s="145" t="s">
        <v>261</v>
      </c>
      <c r="F218" s="146">
        <v>10</v>
      </c>
      <c r="G218" s="147">
        <v>2336.4</v>
      </c>
      <c r="H218" s="249">
        <v>23364</v>
      </c>
    </row>
    <row r="219" spans="1:8" x14ac:dyDescent="0.25">
      <c r="A219" s="183"/>
      <c r="B219" s="183"/>
      <c r="C219" s="250"/>
      <c r="D219" s="144" t="s">
        <v>266</v>
      </c>
      <c r="E219" s="145" t="s">
        <v>267</v>
      </c>
      <c r="F219" s="146">
        <v>2</v>
      </c>
      <c r="G219" s="147">
        <v>2336.4</v>
      </c>
      <c r="H219" s="249">
        <v>4672.8</v>
      </c>
    </row>
    <row r="220" spans="1:8" ht="24" x14ac:dyDescent="0.25">
      <c r="A220" s="183"/>
      <c r="B220" s="183"/>
      <c r="C220" s="250"/>
      <c r="D220" s="144" t="s">
        <v>268</v>
      </c>
      <c r="E220" s="145" t="s">
        <v>269</v>
      </c>
      <c r="F220" s="146">
        <v>15</v>
      </c>
      <c r="G220" s="147">
        <v>2881.56</v>
      </c>
      <c r="H220" s="249">
        <v>43223.4</v>
      </c>
    </row>
    <row r="221" spans="1:8" x14ac:dyDescent="0.25">
      <c r="A221" s="183"/>
      <c r="B221" s="183"/>
      <c r="C221" s="251" t="s">
        <v>482</v>
      </c>
      <c r="D221" s="252"/>
      <c r="E221" s="252"/>
      <c r="F221" s="253">
        <v>1233</v>
      </c>
      <c r="G221" s="148"/>
      <c r="H221" s="255">
        <v>2621246.1</v>
      </c>
    </row>
    <row r="222" spans="1:8" x14ac:dyDescent="0.25">
      <c r="A222" s="181">
        <v>16</v>
      </c>
      <c r="B222" s="181">
        <v>430249</v>
      </c>
      <c r="C222" s="145" t="s">
        <v>132</v>
      </c>
      <c r="D222" s="144" t="s">
        <v>198</v>
      </c>
      <c r="E222" s="145" t="s">
        <v>199</v>
      </c>
      <c r="F222" s="146">
        <v>7</v>
      </c>
      <c r="G222" s="147">
        <v>2290.69</v>
      </c>
      <c r="H222" s="249">
        <v>16034.83</v>
      </c>
    </row>
    <row r="223" spans="1:8" x14ac:dyDescent="0.25">
      <c r="A223" s="183"/>
      <c r="B223" s="183"/>
      <c r="C223" s="250"/>
      <c r="D223" s="144" t="s">
        <v>204</v>
      </c>
      <c r="E223" s="145" t="s">
        <v>205</v>
      </c>
      <c r="F223" s="146">
        <v>3</v>
      </c>
      <c r="G223" s="147">
        <v>2290.69</v>
      </c>
      <c r="H223" s="249">
        <v>6872.07</v>
      </c>
    </row>
    <row r="224" spans="1:8" ht="24" x14ac:dyDescent="0.25">
      <c r="A224" s="183"/>
      <c r="B224" s="183"/>
      <c r="C224" s="250"/>
      <c r="D224" s="144" t="s">
        <v>208</v>
      </c>
      <c r="E224" s="145" t="s">
        <v>209</v>
      </c>
      <c r="F224" s="146">
        <v>20</v>
      </c>
      <c r="G224" s="147">
        <v>2290.69</v>
      </c>
      <c r="H224" s="249">
        <v>45813.8</v>
      </c>
    </row>
    <row r="225" spans="1:8" x14ac:dyDescent="0.25">
      <c r="A225" s="183"/>
      <c r="B225" s="183"/>
      <c r="C225" s="250"/>
      <c r="D225" s="144" t="s">
        <v>214</v>
      </c>
      <c r="E225" s="145" t="s">
        <v>215</v>
      </c>
      <c r="F225" s="146">
        <v>12</v>
      </c>
      <c r="G225" s="147">
        <v>2290.69</v>
      </c>
      <c r="H225" s="249">
        <v>27488.28</v>
      </c>
    </row>
    <row r="226" spans="1:8" x14ac:dyDescent="0.25">
      <c r="A226" s="183"/>
      <c r="B226" s="183"/>
      <c r="C226" s="250"/>
      <c r="D226" s="144" t="s">
        <v>216</v>
      </c>
      <c r="E226" s="145" t="s">
        <v>217</v>
      </c>
      <c r="F226" s="146">
        <v>15</v>
      </c>
      <c r="G226" s="147">
        <v>2290.69</v>
      </c>
      <c r="H226" s="249">
        <v>34360.35</v>
      </c>
    </row>
    <row r="227" spans="1:8" x14ac:dyDescent="0.25">
      <c r="A227" s="183"/>
      <c r="B227" s="183"/>
      <c r="C227" s="250"/>
      <c r="D227" s="144" t="s">
        <v>218</v>
      </c>
      <c r="E227" s="145" t="s">
        <v>219</v>
      </c>
      <c r="F227" s="146">
        <v>4</v>
      </c>
      <c r="G227" s="147">
        <v>2290.69</v>
      </c>
      <c r="H227" s="249">
        <v>9162.76</v>
      </c>
    </row>
    <row r="228" spans="1:8" x14ac:dyDescent="0.25">
      <c r="A228" s="183"/>
      <c r="B228" s="183"/>
      <c r="C228" s="250"/>
      <c r="D228" s="144" t="s">
        <v>222</v>
      </c>
      <c r="E228" s="145" t="s">
        <v>223</v>
      </c>
      <c r="F228" s="146">
        <v>2</v>
      </c>
      <c r="G228" s="147">
        <v>2290.69</v>
      </c>
      <c r="H228" s="249">
        <v>4581.38</v>
      </c>
    </row>
    <row r="229" spans="1:8" x14ac:dyDescent="0.25">
      <c r="A229" s="183"/>
      <c r="B229" s="183"/>
      <c r="C229" s="250"/>
      <c r="D229" s="144" t="s">
        <v>226</v>
      </c>
      <c r="E229" s="145" t="s">
        <v>227</v>
      </c>
      <c r="F229" s="146">
        <v>30</v>
      </c>
      <c r="G229" s="147">
        <v>2290.69</v>
      </c>
      <c r="H229" s="249">
        <v>68720.7</v>
      </c>
    </row>
    <row r="230" spans="1:8" x14ac:dyDescent="0.25">
      <c r="A230" s="183"/>
      <c r="B230" s="183"/>
      <c r="C230" s="250"/>
      <c r="D230" s="144" t="s">
        <v>228</v>
      </c>
      <c r="E230" s="145" t="s">
        <v>229</v>
      </c>
      <c r="F230" s="146">
        <v>6</v>
      </c>
      <c r="G230" s="147">
        <v>2290.69</v>
      </c>
      <c r="H230" s="249">
        <v>13744.14</v>
      </c>
    </row>
    <row r="231" spans="1:8" ht="24" x14ac:dyDescent="0.25">
      <c r="A231" s="183"/>
      <c r="B231" s="183"/>
      <c r="C231" s="250"/>
      <c r="D231" s="144" t="s">
        <v>230</v>
      </c>
      <c r="E231" s="145" t="s">
        <v>231</v>
      </c>
      <c r="F231" s="146">
        <v>2</v>
      </c>
      <c r="G231" s="147">
        <v>4581.38</v>
      </c>
      <c r="H231" s="249">
        <v>9162.76</v>
      </c>
    </row>
    <row r="232" spans="1:8" x14ac:dyDescent="0.25">
      <c r="A232" s="183"/>
      <c r="B232" s="183"/>
      <c r="C232" s="250"/>
      <c r="D232" s="144" t="s">
        <v>232</v>
      </c>
      <c r="E232" s="145" t="s">
        <v>233</v>
      </c>
      <c r="F232" s="146">
        <v>538</v>
      </c>
      <c r="G232" s="147">
        <v>2061.62</v>
      </c>
      <c r="H232" s="249">
        <v>1109151.56</v>
      </c>
    </row>
    <row r="233" spans="1:8" ht="36" x14ac:dyDescent="0.25">
      <c r="A233" s="183"/>
      <c r="B233" s="183"/>
      <c r="C233" s="250"/>
      <c r="D233" s="144" t="s">
        <v>234</v>
      </c>
      <c r="E233" s="145" t="s">
        <v>235</v>
      </c>
      <c r="F233" s="146">
        <v>3</v>
      </c>
      <c r="G233" s="147">
        <v>4581.38</v>
      </c>
      <c r="H233" s="249">
        <v>13744.14</v>
      </c>
    </row>
    <row r="234" spans="1:8" x14ac:dyDescent="0.25">
      <c r="A234" s="183"/>
      <c r="B234" s="183"/>
      <c r="C234" s="250"/>
      <c r="D234" s="144" t="s">
        <v>236</v>
      </c>
      <c r="E234" s="145" t="s">
        <v>237</v>
      </c>
      <c r="F234" s="146">
        <v>2</v>
      </c>
      <c r="G234" s="147">
        <v>2290.69</v>
      </c>
      <c r="H234" s="249">
        <v>4581.38</v>
      </c>
    </row>
    <row r="235" spans="1:8" x14ac:dyDescent="0.25">
      <c r="A235" s="183"/>
      <c r="B235" s="183"/>
      <c r="C235" s="250"/>
      <c r="D235" s="144" t="s">
        <v>238</v>
      </c>
      <c r="E235" s="145" t="s">
        <v>239</v>
      </c>
      <c r="F235" s="146">
        <v>2</v>
      </c>
      <c r="G235" s="147">
        <v>2290.69</v>
      </c>
      <c r="H235" s="249">
        <v>4581.38</v>
      </c>
    </row>
    <row r="236" spans="1:8" ht="24" x14ac:dyDescent="0.25">
      <c r="A236" s="183"/>
      <c r="B236" s="183"/>
      <c r="C236" s="250"/>
      <c r="D236" s="144" t="s">
        <v>240</v>
      </c>
      <c r="E236" s="145" t="s">
        <v>241</v>
      </c>
      <c r="F236" s="146">
        <v>3</v>
      </c>
      <c r="G236" s="147">
        <v>2290.69</v>
      </c>
      <c r="H236" s="249">
        <v>6872.07</v>
      </c>
    </row>
    <row r="237" spans="1:8" x14ac:dyDescent="0.25">
      <c r="A237" s="183"/>
      <c r="B237" s="183"/>
      <c r="C237" s="250"/>
      <c r="D237" s="144" t="s">
        <v>254</v>
      </c>
      <c r="E237" s="145" t="s">
        <v>255</v>
      </c>
      <c r="F237" s="146">
        <v>343</v>
      </c>
      <c r="G237" s="147">
        <v>2023.4400000000003</v>
      </c>
      <c r="H237" s="249">
        <v>694039.92</v>
      </c>
    </row>
    <row r="238" spans="1:8" ht="24" x14ac:dyDescent="0.25">
      <c r="A238" s="183"/>
      <c r="B238" s="183"/>
      <c r="C238" s="250"/>
      <c r="D238" s="144" t="s">
        <v>258</v>
      </c>
      <c r="E238" s="145" t="s">
        <v>259</v>
      </c>
      <c r="F238" s="146">
        <v>7</v>
      </c>
      <c r="G238" s="147">
        <v>4581.38</v>
      </c>
      <c r="H238" s="249">
        <v>32069.66</v>
      </c>
    </row>
    <row r="239" spans="1:8" x14ac:dyDescent="0.25">
      <c r="A239" s="183"/>
      <c r="B239" s="183"/>
      <c r="C239" s="250"/>
      <c r="D239" s="144" t="s">
        <v>260</v>
      </c>
      <c r="E239" s="145" t="s">
        <v>261</v>
      </c>
      <c r="F239" s="146">
        <v>3</v>
      </c>
      <c r="G239" s="147">
        <v>2290.69</v>
      </c>
      <c r="H239" s="249">
        <v>6872.07</v>
      </c>
    </row>
    <row r="240" spans="1:8" ht="24" x14ac:dyDescent="0.25">
      <c r="A240" s="183"/>
      <c r="B240" s="183"/>
      <c r="C240" s="250"/>
      <c r="D240" s="144" t="s">
        <v>264</v>
      </c>
      <c r="E240" s="145" t="s">
        <v>265</v>
      </c>
      <c r="F240" s="146">
        <v>5</v>
      </c>
      <c r="G240" s="147">
        <v>4581.38</v>
      </c>
      <c r="H240" s="249">
        <v>22906.9</v>
      </c>
    </row>
    <row r="241" spans="1:8" x14ac:dyDescent="0.25">
      <c r="A241" s="183"/>
      <c r="B241" s="183"/>
      <c r="C241" s="250"/>
      <c r="D241" s="144" t="s">
        <v>266</v>
      </c>
      <c r="E241" s="145" t="s">
        <v>267</v>
      </c>
      <c r="F241" s="146">
        <v>5</v>
      </c>
      <c r="G241" s="147">
        <v>2290.69</v>
      </c>
      <c r="H241" s="249">
        <v>11453.45</v>
      </c>
    </row>
    <row r="242" spans="1:8" ht="24" x14ac:dyDescent="0.25">
      <c r="A242" s="183"/>
      <c r="B242" s="183"/>
      <c r="C242" s="250"/>
      <c r="D242" s="144" t="s">
        <v>268</v>
      </c>
      <c r="E242" s="145" t="s">
        <v>269</v>
      </c>
      <c r="F242" s="146">
        <v>10</v>
      </c>
      <c r="G242" s="147">
        <v>2825.18</v>
      </c>
      <c r="H242" s="249">
        <v>28251.8</v>
      </c>
    </row>
    <row r="243" spans="1:8" ht="24" x14ac:dyDescent="0.25">
      <c r="A243" s="183"/>
      <c r="B243" s="183"/>
      <c r="C243" s="250"/>
      <c r="D243" s="144" t="s">
        <v>272</v>
      </c>
      <c r="E243" s="145" t="s">
        <v>273</v>
      </c>
      <c r="F243" s="146">
        <v>12</v>
      </c>
      <c r="G243" s="147">
        <v>4963.16</v>
      </c>
      <c r="H243" s="249">
        <v>59557.919999999998</v>
      </c>
    </row>
    <row r="244" spans="1:8" x14ac:dyDescent="0.25">
      <c r="A244" s="183"/>
      <c r="B244" s="183"/>
      <c r="C244" s="251" t="s">
        <v>483</v>
      </c>
      <c r="D244" s="252"/>
      <c r="E244" s="252"/>
      <c r="F244" s="253">
        <v>1034</v>
      </c>
      <c r="G244" s="148"/>
      <c r="H244" s="255">
        <v>2230023.3199999998</v>
      </c>
    </row>
    <row r="245" spans="1:8" ht="24" x14ac:dyDescent="0.25">
      <c r="A245" s="181">
        <v>17</v>
      </c>
      <c r="B245" s="181">
        <v>430260</v>
      </c>
      <c r="C245" s="145" t="s">
        <v>484</v>
      </c>
      <c r="D245" s="144" t="s">
        <v>208</v>
      </c>
      <c r="E245" s="145" t="s">
        <v>209</v>
      </c>
      <c r="F245" s="146">
        <v>20</v>
      </c>
      <c r="G245" s="147">
        <v>2290.69</v>
      </c>
      <c r="H245" s="249">
        <v>45813.8</v>
      </c>
    </row>
    <row r="246" spans="1:8" x14ac:dyDescent="0.25">
      <c r="A246" s="183"/>
      <c r="B246" s="183"/>
      <c r="C246" s="250"/>
      <c r="D246" s="144" t="s">
        <v>226</v>
      </c>
      <c r="E246" s="145" t="s">
        <v>227</v>
      </c>
      <c r="F246" s="146">
        <v>10</v>
      </c>
      <c r="G246" s="147">
        <v>2290.69</v>
      </c>
      <c r="H246" s="249">
        <v>22906.9</v>
      </c>
    </row>
    <row r="247" spans="1:8" x14ac:dyDescent="0.25">
      <c r="A247" s="183"/>
      <c r="B247" s="183"/>
      <c r="C247" s="250"/>
      <c r="D247" s="144" t="s">
        <v>232</v>
      </c>
      <c r="E247" s="145" t="s">
        <v>233</v>
      </c>
      <c r="F247" s="146">
        <v>190</v>
      </c>
      <c r="G247" s="147">
        <v>2061.62</v>
      </c>
      <c r="H247" s="249">
        <v>391707.8</v>
      </c>
    </row>
    <row r="248" spans="1:8" x14ac:dyDescent="0.25">
      <c r="A248" s="183"/>
      <c r="B248" s="183"/>
      <c r="C248" s="250"/>
      <c r="D248" s="144" t="s">
        <v>254</v>
      </c>
      <c r="E248" s="145" t="s">
        <v>255</v>
      </c>
      <c r="F248" s="146">
        <v>220</v>
      </c>
      <c r="G248" s="147">
        <v>2023.4400000000003</v>
      </c>
      <c r="H248" s="249">
        <v>445156.80000000005</v>
      </c>
    </row>
    <row r="249" spans="1:8" ht="24" x14ac:dyDescent="0.25">
      <c r="A249" s="183"/>
      <c r="B249" s="183"/>
      <c r="C249" s="250"/>
      <c r="D249" s="144" t="s">
        <v>268</v>
      </c>
      <c r="E249" s="145" t="s">
        <v>269</v>
      </c>
      <c r="F249" s="146">
        <v>142</v>
      </c>
      <c r="G249" s="147">
        <v>2825.18</v>
      </c>
      <c r="H249" s="249">
        <v>401175.56</v>
      </c>
    </row>
    <row r="250" spans="1:8" ht="36" x14ac:dyDescent="0.25">
      <c r="A250" s="183"/>
      <c r="B250" s="183"/>
      <c r="C250" s="250"/>
      <c r="D250" s="144" t="s">
        <v>270</v>
      </c>
      <c r="E250" s="145" t="s">
        <v>271</v>
      </c>
      <c r="F250" s="146">
        <v>70</v>
      </c>
      <c r="G250" s="147">
        <v>4963.16</v>
      </c>
      <c r="H250" s="249">
        <v>347421.2</v>
      </c>
    </row>
    <row r="251" spans="1:8" x14ac:dyDescent="0.25">
      <c r="A251" s="183"/>
      <c r="B251" s="183"/>
      <c r="C251" s="251" t="s">
        <v>485</v>
      </c>
      <c r="D251" s="252"/>
      <c r="E251" s="252"/>
      <c r="F251" s="253">
        <v>652</v>
      </c>
      <c r="G251" s="148"/>
      <c r="H251" s="255">
        <v>1654182.06</v>
      </c>
    </row>
    <row r="252" spans="1:8" x14ac:dyDescent="0.25">
      <c r="A252" s="181">
        <v>18</v>
      </c>
      <c r="B252" s="181">
        <v>430285</v>
      </c>
      <c r="C252" s="145" t="s">
        <v>486</v>
      </c>
      <c r="D252" s="144" t="s">
        <v>198</v>
      </c>
      <c r="E252" s="145" t="s">
        <v>199</v>
      </c>
      <c r="F252" s="146">
        <v>10</v>
      </c>
      <c r="G252" s="147">
        <v>2290.69</v>
      </c>
      <c r="H252" s="249">
        <v>22906.9</v>
      </c>
    </row>
    <row r="253" spans="1:8" x14ac:dyDescent="0.25">
      <c r="A253" s="183"/>
      <c r="B253" s="183"/>
      <c r="C253" s="250"/>
      <c r="D253" s="144" t="s">
        <v>202</v>
      </c>
      <c r="E253" s="145" t="s">
        <v>203</v>
      </c>
      <c r="F253" s="146">
        <v>6</v>
      </c>
      <c r="G253" s="147">
        <v>2290.69</v>
      </c>
      <c r="H253" s="249">
        <v>13744.14</v>
      </c>
    </row>
    <row r="254" spans="1:8" x14ac:dyDescent="0.25">
      <c r="A254" s="183"/>
      <c r="B254" s="183"/>
      <c r="C254" s="250"/>
      <c r="D254" s="144" t="s">
        <v>204</v>
      </c>
      <c r="E254" s="145" t="s">
        <v>205</v>
      </c>
      <c r="F254" s="146">
        <v>6</v>
      </c>
      <c r="G254" s="147">
        <v>2290.69</v>
      </c>
      <c r="H254" s="249">
        <v>13744.14</v>
      </c>
    </row>
    <row r="255" spans="1:8" ht="24" x14ac:dyDescent="0.25">
      <c r="A255" s="183"/>
      <c r="B255" s="183"/>
      <c r="C255" s="250"/>
      <c r="D255" s="144" t="s">
        <v>208</v>
      </c>
      <c r="E255" s="145" t="s">
        <v>209</v>
      </c>
      <c r="F255" s="146">
        <v>70</v>
      </c>
      <c r="G255" s="147">
        <v>2290.69</v>
      </c>
      <c r="H255" s="249">
        <v>160348.30000000002</v>
      </c>
    </row>
    <row r="256" spans="1:8" x14ac:dyDescent="0.25">
      <c r="A256" s="183"/>
      <c r="B256" s="183"/>
      <c r="C256" s="250"/>
      <c r="D256" s="144" t="s">
        <v>212</v>
      </c>
      <c r="E256" s="145" t="s">
        <v>213</v>
      </c>
      <c r="F256" s="146">
        <v>12</v>
      </c>
      <c r="G256" s="147">
        <v>2290.69</v>
      </c>
      <c r="H256" s="249">
        <v>27488.28</v>
      </c>
    </row>
    <row r="257" spans="1:8" x14ac:dyDescent="0.25">
      <c r="A257" s="183"/>
      <c r="B257" s="183"/>
      <c r="C257" s="250"/>
      <c r="D257" s="144" t="s">
        <v>214</v>
      </c>
      <c r="E257" s="145" t="s">
        <v>215</v>
      </c>
      <c r="F257" s="146">
        <v>30</v>
      </c>
      <c r="G257" s="147">
        <v>2290.69</v>
      </c>
      <c r="H257" s="249">
        <v>68720.7</v>
      </c>
    </row>
    <row r="258" spans="1:8" x14ac:dyDescent="0.25">
      <c r="A258" s="183"/>
      <c r="B258" s="183"/>
      <c r="C258" s="250"/>
      <c r="D258" s="144" t="s">
        <v>216</v>
      </c>
      <c r="E258" s="145" t="s">
        <v>217</v>
      </c>
      <c r="F258" s="146">
        <v>7</v>
      </c>
      <c r="G258" s="147">
        <v>2290.69</v>
      </c>
      <c r="H258" s="249">
        <v>16034.83</v>
      </c>
    </row>
    <row r="259" spans="1:8" x14ac:dyDescent="0.25">
      <c r="A259" s="183"/>
      <c r="B259" s="183"/>
      <c r="C259" s="250"/>
      <c r="D259" s="144" t="s">
        <v>226</v>
      </c>
      <c r="E259" s="145" t="s">
        <v>227</v>
      </c>
      <c r="F259" s="146">
        <v>41</v>
      </c>
      <c r="G259" s="147">
        <v>2290.69</v>
      </c>
      <c r="H259" s="249">
        <v>93918.290000000008</v>
      </c>
    </row>
    <row r="260" spans="1:8" ht="24" x14ac:dyDescent="0.25">
      <c r="A260" s="183"/>
      <c r="B260" s="183"/>
      <c r="C260" s="250"/>
      <c r="D260" s="144" t="s">
        <v>230</v>
      </c>
      <c r="E260" s="145" t="s">
        <v>231</v>
      </c>
      <c r="F260" s="146">
        <v>17</v>
      </c>
      <c r="G260" s="147">
        <v>4581.38</v>
      </c>
      <c r="H260" s="249">
        <v>77883.460000000006</v>
      </c>
    </row>
    <row r="261" spans="1:8" x14ac:dyDescent="0.25">
      <c r="A261" s="183"/>
      <c r="B261" s="183"/>
      <c r="C261" s="250"/>
      <c r="D261" s="144" t="s">
        <v>232</v>
      </c>
      <c r="E261" s="145" t="s">
        <v>233</v>
      </c>
      <c r="F261" s="146">
        <v>700</v>
      </c>
      <c r="G261" s="147">
        <v>2061.62</v>
      </c>
      <c r="H261" s="249">
        <v>1443134</v>
      </c>
    </row>
    <row r="262" spans="1:8" ht="36" x14ac:dyDescent="0.25">
      <c r="A262" s="183"/>
      <c r="B262" s="183"/>
      <c r="C262" s="250"/>
      <c r="D262" s="144" t="s">
        <v>234</v>
      </c>
      <c r="E262" s="145" t="s">
        <v>235</v>
      </c>
      <c r="F262" s="146">
        <v>134</v>
      </c>
      <c r="G262" s="147">
        <v>4581.38</v>
      </c>
      <c r="H262" s="249">
        <v>613904.92000000004</v>
      </c>
    </row>
    <row r="263" spans="1:8" x14ac:dyDescent="0.25">
      <c r="A263" s="183"/>
      <c r="B263" s="183"/>
      <c r="C263" s="250"/>
      <c r="D263" s="144" t="s">
        <v>254</v>
      </c>
      <c r="E263" s="145" t="s">
        <v>255</v>
      </c>
      <c r="F263" s="146">
        <v>584</v>
      </c>
      <c r="G263" s="147">
        <v>2023.4400000000003</v>
      </c>
      <c r="H263" s="249">
        <v>1181688.9600000002</v>
      </c>
    </row>
    <row r="264" spans="1:8" ht="24" x14ac:dyDescent="0.25">
      <c r="A264" s="183"/>
      <c r="B264" s="183"/>
      <c r="C264" s="250"/>
      <c r="D264" s="144" t="s">
        <v>256</v>
      </c>
      <c r="E264" s="145" t="s">
        <v>257</v>
      </c>
      <c r="F264" s="146">
        <v>12</v>
      </c>
      <c r="G264" s="147">
        <v>4581.38</v>
      </c>
      <c r="H264" s="249">
        <v>54976.56</v>
      </c>
    </row>
    <row r="265" spans="1:8" x14ac:dyDescent="0.25">
      <c r="A265" s="183"/>
      <c r="B265" s="183"/>
      <c r="C265" s="250"/>
      <c r="D265" s="144" t="s">
        <v>260</v>
      </c>
      <c r="E265" s="145" t="s">
        <v>261</v>
      </c>
      <c r="F265" s="146">
        <v>20</v>
      </c>
      <c r="G265" s="147">
        <v>2290.69</v>
      </c>
      <c r="H265" s="249">
        <v>45813.8</v>
      </c>
    </row>
    <row r="266" spans="1:8" ht="24" x14ac:dyDescent="0.25">
      <c r="A266" s="183"/>
      <c r="B266" s="183"/>
      <c r="C266" s="250"/>
      <c r="D266" s="144" t="s">
        <v>268</v>
      </c>
      <c r="E266" s="145" t="s">
        <v>269</v>
      </c>
      <c r="F266" s="146">
        <v>20</v>
      </c>
      <c r="G266" s="147">
        <v>2825.18</v>
      </c>
      <c r="H266" s="249">
        <v>56503.6</v>
      </c>
    </row>
    <row r="267" spans="1:8" ht="36" x14ac:dyDescent="0.25">
      <c r="A267" s="183"/>
      <c r="B267" s="183"/>
      <c r="C267" s="250"/>
      <c r="D267" s="144" t="s">
        <v>274</v>
      </c>
      <c r="E267" s="145" t="s">
        <v>275</v>
      </c>
      <c r="F267" s="146">
        <v>320</v>
      </c>
      <c r="G267" s="147">
        <v>4963.16</v>
      </c>
      <c r="H267" s="249">
        <v>1588211.2</v>
      </c>
    </row>
    <row r="268" spans="1:8" x14ac:dyDescent="0.25">
      <c r="A268" s="183"/>
      <c r="B268" s="183"/>
      <c r="C268" s="251" t="s">
        <v>487</v>
      </c>
      <c r="D268" s="252"/>
      <c r="E268" s="252"/>
      <c r="F268" s="253">
        <v>1989</v>
      </c>
      <c r="G268" s="148"/>
      <c r="H268" s="255">
        <v>5479022.0800000001</v>
      </c>
    </row>
    <row r="269" spans="1:8" ht="24" x14ac:dyDescent="0.25">
      <c r="A269" s="181">
        <v>19</v>
      </c>
      <c r="B269" s="181">
        <v>430308</v>
      </c>
      <c r="C269" s="145" t="s">
        <v>36</v>
      </c>
      <c r="D269" s="144" t="s">
        <v>194</v>
      </c>
      <c r="E269" s="145" t="s">
        <v>195</v>
      </c>
      <c r="F269" s="146">
        <v>1</v>
      </c>
      <c r="G269" s="147">
        <v>2336.4</v>
      </c>
      <c r="H269" s="249">
        <v>2336.4</v>
      </c>
    </row>
    <row r="270" spans="1:8" x14ac:dyDescent="0.25">
      <c r="A270" s="183"/>
      <c r="B270" s="183"/>
      <c r="C270" s="250"/>
      <c r="D270" s="144" t="s">
        <v>196</v>
      </c>
      <c r="E270" s="145" t="s">
        <v>197</v>
      </c>
      <c r="F270" s="146">
        <v>1</v>
      </c>
      <c r="G270" s="147">
        <v>4672.8</v>
      </c>
      <c r="H270" s="249">
        <v>4672.8</v>
      </c>
    </row>
    <row r="271" spans="1:8" x14ac:dyDescent="0.25">
      <c r="A271" s="183"/>
      <c r="B271" s="183"/>
      <c r="C271" s="250"/>
      <c r="D271" s="144" t="s">
        <v>198</v>
      </c>
      <c r="E271" s="145" t="s">
        <v>199</v>
      </c>
      <c r="F271" s="146">
        <v>10</v>
      </c>
      <c r="G271" s="147">
        <v>2336.4</v>
      </c>
      <c r="H271" s="249">
        <v>23364</v>
      </c>
    </row>
    <row r="272" spans="1:8" ht="36" x14ac:dyDescent="0.25">
      <c r="A272" s="183"/>
      <c r="B272" s="183"/>
      <c r="C272" s="250"/>
      <c r="D272" s="144" t="s">
        <v>200</v>
      </c>
      <c r="E272" s="145" t="s">
        <v>201</v>
      </c>
      <c r="F272" s="146">
        <v>1</v>
      </c>
      <c r="G272" s="147">
        <v>4672.8</v>
      </c>
      <c r="H272" s="249">
        <v>4672.8</v>
      </c>
    </row>
    <row r="273" spans="1:8" x14ac:dyDescent="0.25">
      <c r="A273" s="183"/>
      <c r="B273" s="183"/>
      <c r="C273" s="250"/>
      <c r="D273" s="144" t="s">
        <v>202</v>
      </c>
      <c r="E273" s="145" t="s">
        <v>203</v>
      </c>
      <c r="F273" s="146">
        <v>12</v>
      </c>
      <c r="G273" s="147">
        <v>2336.4</v>
      </c>
      <c r="H273" s="249">
        <v>28036.800000000003</v>
      </c>
    </row>
    <row r="274" spans="1:8" x14ac:dyDescent="0.25">
      <c r="A274" s="183"/>
      <c r="B274" s="183"/>
      <c r="C274" s="250"/>
      <c r="D274" s="144" t="s">
        <v>204</v>
      </c>
      <c r="E274" s="145" t="s">
        <v>205</v>
      </c>
      <c r="F274" s="146">
        <v>12</v>
      </c>
      <c r="G274" s="147">
        <v>2336.4</v>
      </c>
      <c r="H274" s="249">
        <v>28036.800000000003</v>
      </c>
    </row>
    <row r="275" spans="1:8" ht="24" x14ac:dyDescent="0.25">
      <c r="A275" s="183"/>
      <c r="B275" s="183"/>
      <c r="C275" s="250"/>
      <c r="D275" s="144" t="s">
        <v>208</v>
      </c>
      <c r="E275" s="145" t="s">
        <v>209</v>
      </c>
      <c r="F275" s="146">
        <v>300</v>
      </c>
      <c r="G275" s="147">
        <v>2336.4</v>
      </c>
      <c r="H275" s="249">
        <v>700920</v>
      </c>
    </row>
    <row r="276" spans="1:8" x14ac:dyDescent="0.25">
      <c r="A276" s="183"/>
      <c r="B276" s="183"/>
      <c r="C276" s="250"/>
      <c r="D276" s="144" t="s">
        <v>212</v>
      </c>
      <c r="E276" s="145" t="s">
        <v>213</v>
      </c>
      <c r="F276" s="146">
        <v>1</v>
      </c>
      <c r="G276" s="147">
        <v>2336.4</v>
      </c>
      <c r="H276" s="249">
        <v>2336.4</v>
      </c>
    </row>
    <row r="277" spans="1:8" x14ac:dyDescent="0.25">
      <c r="A277" s="183"/>
      <c r="B277" s="183"/>
      <c r="C277" s="250"/>
      <c r="D277" s="144" t="s">
        <v>214</v>
      </c>
      <c r="E277" s="145" t="s">
        <v>215</v>
      </c>
      <c r="F277" s="146">
        <v>1</v>
      </c>
      <c r="G277" s="147">
        <v>2336.4</v>
      </c>
      <c r="H277" s="249">
        <v>2336.4</v>
      </c>
    </row>
    <row r="278" spans="1:8" x14ac:dyDescent="0.25">
      <c r="A278" s="183"/>
      <c r="B278" s="183"/>
      <c r="C278" s="250"/>
      <c r="D278" s="144" t="s">
        <v>216</v>
      </c>
      <c r="E278" s="145" t="s">
        <v>217</v>
      </c>
      <c r="F278" s="146">
        <v>42</v>
      </c>
      <c r="G278" s="147">
        <v>2336.4</v>
      </c>
      <c r="H278" s="249">
        <v>98128.8</v>
      </c>
    </row>
    <row r="279" spans="1:8" x14ac:dyDescent="0.25">
      <c r="A279" s="183"/>
      <c r="B279" s="183"/>
      <c r="C279" s="250"/>
      <c r="D279" s="144" t="s">
        <v>222</v>
      </c>
      <c r="E279" s="145" t="s">
        <v>223</v>
      </c>
      <c r="F279" s="146">
        <v>1</v>
      </c>
      <c r="G279" s="147">
        <v>2336.4</v>
      </c>
      <c r="H279" s="249">
        <v>2336.4</v>
      </c>
    </row>
    <row r="280" spans="1:8" x14ac:dyDescent="0.25">
      <c r="A280" s="183"/>
      <c r="B280" s="183"/>
      <c r="C280" s="250"/>
      <c r="D280" s="144" t="s">
        <v>226</v>
      </c>
      <c r="E280" s="145" t="s">
        <v>227</v>
      </c>
      <c r="F280" s="146">
        <v>135</v>
      </c>
      <c r="G280" s="147">
        <v>2336.4</v>
      </c>
      <c r="H280" s="249">
        <v>315414</v>
      </c>
    </row>
    <row r="281" spans="1:8" x14ac:dyDescent="0.25">
      <c r="A281" s="183"/>
      <c r="B281" s="183"/>
      <c r="C281" s="250"/>
      <c r="D281" s="144" t="s">
        <v>228</v>
      </c>
      <c r="E281" s="145" t="s">
        <v>229</v>
      </c>
      <c r="F281" s="146">
        <v>17</v>
      </c>
      <c r="G281" s="147">
        <v>2336.4</v>
      </c>
      <c r="H281" s="249">
        <v>39718.800000000003</v>
      </c>
    </row>
    <row r="282" spans="1:8" ht="24" x14ac:dyDescent="0.25">
      <c r="A282" s="183"/>
      <c r="B282" s="183"/>
      <c r="C282" s="250"/>
      <c r="D282" s="144" t="s">
        <v>230</v>
      </c>
      <c r="E282" s="145" t="s">
        <v>231</v>
      </c>
      <c r="F282" s="146">
        <v>17</v>
      </c>
      <c r="G282" s="147">
        <v>4672.8</v>
      </c>
      <c r="H282" s="249">
        <v>79437.600000000006</v>
      </c>
    </row>
    <row r="283" spans="1:8" x14ac:dyDescent="0.25">
      <c r="A283" s="183"/>
      <c r="B283" s="183"/>
      <c r="C283" s="250"/>
      <c r="D283" s="144" t="s">
        <v>232</v>
      </c>
      <c r="E283" s="145" t="s">
        <v>233</v>
      </c>
      <c r="F283" s="146">
        <v>620</v>
      </c>
      <c r="G283" s="147">
        <v>2102.7600000000002</v>
      </c>
      <c r="H283" s="249">
        <v>1303711.2000000002</v>
      </c>
    </row>
    <row r="284" spans="1:8" ht="36" x14ac:dyDescent="0.25">
      <c r="A284" s="183"/>
      <c r="B284" s="183"/>
      <c r="C284" s="250"/>
      <c r="D284" s="144" t="s">
        <v>234</v>
      </c>
      <c r="E284" s="145" t="s">
        <v>235</v>
      </c>
      <c r="F284" s="146">
        <v>180</v>
      </c>
      <c r="G284" s="147">
        <v>4672.8</v>
      </c>
      <c r="H284" s="249">
        <v>841104</v>
      </c>
    </row>
    <row r="285" spans="1:8" ht="24" x14ac:dyDescent="0.25">
      <c r="A285" s="183"/>
      <c r="B285" s="183"/>
      <c r="C285" s="250"/>
      <c r="D285" s="144" t="s">
        <v>244</v>
      </c>
      <c r="E285" s="145" t="s">
        <v>245</v>
      </c>
      <c r="F285" s="146">
        <v>30</v>
      </c>
      <c r="G285" s="147">
        <v>2336.4</v>
      </c>
      <c r="H285" s="249">
        <v>70092</v>
      </c>
    </row>
    <row r="286" spans="1:8" ht="24" x14ac:dyDescent="0.25">
      <c r="A286" s="183"/>
      <c r="B286" s="183"/>
      <c r="C286" s="250"/>
      <c r="D286" s="144" t="s">
        <v>246</v>
      </c>
      <c r="E286" s="145" t="s">
        <v>247</v>
      </c>
      <c r="F286" s="146">
        <v>45</v>
      </c>
      <c r="G286" s="147">
        <v>4439.16</v>
      </c>
      <c r="H286" s="249">
        <v>199762.19999999998</v>
      </c>
    </row>
    <row r="287" spans="1:8" x14ac:dyDescent="0.25">
      <c r="A287" s="183"/>
      <c r="B287" s="183"/>
      <c r="C287" s="250"/>
      <c r="D287" s="144" t="s">
        <v>248</v>
      </c>
      <c r="E287" s="145" t="s">
        <v>249</v>
      </c>
      <c r="F287" s="146">
        <v>21</v>
      </c>
      <c r="G287" s="147">
        <v>2336.4</v>
      </c>
      <c r="H287" s="249">
        <v>49064.4</v>
      </c>
    </row>
    <row r="288" spans="1:8" ht="24" x14ac:dyDescent="0.25">
      <c r="A288" s="183"/>
      <c r="B288" s="183"/>
      <c r="C288" s="250"/>
      <c r="D288" s="144" t="s">
        <v>250</v>
      </c>
      <c r="E288" s="145" t="s">
        <v>251</v>
      </c>
      <c r="F288" s="146">
        <v>33</v>
      </c>
      <c r="G288" s="147">
        <v>4672.8</v>
      </c>
      <c r="H288" s="249">
        <v>154202.4</v>
      </c>
    </row>
    <row r="289" spans="1:8" x14ac:dyDescent="0.25">
      <c r="A289" s="183"/>
      <c r="B289" s="183"/>
      <c r="C289" s="250"/>
      <c r="D289" s="144" t="s">
        <v>254</v>
      </c>
      <c r="E289" s="145" t="s">
        <v>255</v>
      </c>
      <c r="F289" s="146">
        <v>850</v>
      </c>
      <c r="G289" s="147">
        <v>2063.8200000000002</v>
      </c>
      <c r="H289" s="249">
        <v>1754247.0000000002</v>
      </c>
    </row>
    <row r="290" spans="1:8" ht="24" x14ac:dyDescent="0.25">
      <c r="A290" s="183"/>
      <c r="B290" s="183"/>
      <c r="C290" s="250"/>
      <c r="D290" s="144" t="s">
        <v>256</v>
      </c>
      <c r="E290" s="145" t="s">
        <v>257</v>
      </c>
      <c r="F290" s="146">
        <v>46</v>
      </c>
      <c r="G290" s="147">
        <v>4672.8</v>
      </c>
      <c r="H290" s="249">
        <v>214948.80000000002</v>
      </c>
    </row>
    <row r="291" spans="1:8" x14ac:dyDescent="0.25">
      <c r="A291" s="183"/>
      <c r="B291" s="183"/>
      <c r="C291" s="250"/>
      <c r="D291" s="144" t="s">
        <v>260</v>
      </c>
      <c r="E291" s="145" t="s">
        <v>261</v>
      </c>
      <c r="F291" s="146">
        <v>60</v>
      </c>
      <c r="G291" s="147">
        <v>2336.4</v>
      </c>
      <c r="H291" s="249">
        <v>140184</v>
      </c>
    </row>
    <row r="292" spans="1:8" ht="24" x14ac:dyDescent="0.25">
      <c r="A292" s="183"/>
      <c r="B292" s="183"/>
      <c r="C292" s="250"/>
      <c r="D292" s="144" t="s">
        <v>268</v>
      </c>
      <c r="E292" s="145" t="s">
        <v>269</v>
      </c>
      <c r="F292" s="146">
        <v>160</v>
      </c>
      <c r="G292" s="147">
        <v>2881.56</v>
      </c>
      <c r="H292" s="249">
        <v>461049.59999999998</v>
      </c>
    </row>
    <row r="293" spans="1:8" ht="36" x14ac:dyDescent="0.25">
      <c r="A293" s="183"/>
      <c r="B293" s="183"/>
      <c r="C293" s="250"/>
      <c r="D293" s="144" t="s">
        <v>274</v>
      </c>
      <c r="E293" s="145" t="s">
        <v>275</v>
      </c>
      <c r="F293" s="146">
        <v>447</v>
      </c>
      <c r="G293" s="147">
        <v>5062.2</v>
      </c>
      <c r="H293" s="249">
        <v>2262803.4</v>
      </c>
    </row>
    <row r="294" spans="1:8" x14ac:dyDescent="0.25">
      <c r="A294" s="183"/>
      <c r="B294" s="183"/>
      <c r="C294" s="251" t="s">
        <v>488</v>
      </c>
      <c r="D294" s="252"/>
      <c r="E294" s="252"/>
      <c r="F294" s="253">
        <v>3043</v>
      </c>
      <c r="G294" s="148"/>
      <c r="H294" s="255">
        <v>8782917</v>
      </c>
    </row>
    <row r="295" spans="1:8" x14ac:dyDescent="0.25">
      <c r="A295" s="181">
        <v>20</v>
      </c>
      <c r="B295" s="181">
        <v>430324</v>
      </c>
      <c r="C295" s="145" t="s">
        <v>489</v>
      </c>
      <c r="D295" s="144" t="s">
        <v>202</v>
      </c>
      <c r="E295" s="145" t="s">
        <v>203</v>
      </c>
      <c r="F295" s="146">
        <v>7</v>
      </c>
      <c r="G295" s="147">
        <v>2290.69</v>
      </c>
      <c r="H295" s="249">
        <v>16034.83</v>
      </c>
    </row>
    <row r="296" spans="1:8" x14ac:dyDescent="0.25">
      <c r="A296" s="183"/>
      <c r="B296" s="183"/>
      <c r="C296" s="250"/>
      <c r="D296" s="144" t="s">
        <v>204</v>
      </c>
      <c r="E296" s="145" t="s">
        <v>205</v>
      </c>
      <c r="F296" s="146">
        <v>8</v>
      </c>
      <c r="G296" s="147">
        <v>2290.69</v>
      </c>
      <c r="H296" s="249">
        <v>18325.52</v>
      </c>
    </row>
    <row r="297" spans="1:8" ht="24" x14ac:dyDescent="0.25">
      <c r="A297" s="183"/>
      <c r="B297" s="183"/>
      <c r="C297" s="250"/>
      <c r="D297" s="144" t="s">
        <v>208</v>
      </c>
      <c r="E297" s="145" t="s">
        <v>209</v>
      </c>
      <c r="F297" s="146">
        <v>65</v>
      </c>
      <c r="G297" s="147">
        <v>2290.69</v>
      </c>
      <c r="H297" s="249">
        <v>148894.85</v>
      </c>
    </row>
    <row r="298" spans="1:8" x14ac:dyDescent="0.25">
      <c r="A298" s="183"/>
      <c r="B298" s="183"/>
      <c r="C298" s="250"/>
      <c r="D298" s="144" t="s">
        <v>220</v>
      </c>
      <c r="E298" s="145" t="s">
        <v>221</v>
      </c>
      <c r="F298" s="146">
        <v>12</v>
      </c>
      <c r="G298" s="147">
        <v>2290.69</v>
      </c>
      <c r="H298" s="249">
        <v>27488.28</v>
      </c>
    </row>
    <row r="299" spans="1:8" x14ac:dyDescent="0.25">
      <c r="A299" s="183"/>
      <c r="B299" s="183"/>
      <c r="C299" s="250"/>
      <c r="D299" s="144" t="s">
        <v>222</v>
      </c>
      <c r="E299" s="145" t="s">
        <v>223</v>
      </c>
      <c r="F299" s="146">
        <v>25</v>
      </c>
      <c r="G299" s="147">
        <v>2290.69</v>
      </c>
      <c r="H299" s="249">
        <v>57267.25</v>
      </c>
    </row>
    <row r="300" spans="1:8" ht="24" x14ac:dyDescent="0.25">
      <c r="A300" s="183"/>
      <c r="B300" s="183"/>
      <c r="C300" s="250"/>
      <c r="D300" s="144" t="s">
        <v>224</v>
      </c>
      <c r="E300" s="145" t="s">
        <v>225</v>
      </c>
      <c r="F300" s="146">
        <v>1</v>
      </c>
      <c r="G300" s="147">
        <v>4581.38</v>
      </c>
      <c r="H300" s="249">
        <v>4581.38</v>
      </c>
    </row>
    <row r="301" spans="1:8" x14ac:dyDescent="0.25">
      <c r="A301" s="183"/>
      <c r="B301" s="183"/>
      <c r="C301" s="250"/>
      <c r="D301" s="144" t="s">
        <v>226</v>
      </c>
      <c r="E301" s="145" t="s">
        <v>227</v>
      </c>
      <c r="F301" s="146">
        <v>110</v>
      </c>
      <c r="G301" s="147">
        <v>2290.69</v>
      </c>
      <c r="H301" s="249">
        <v>251975.9</v>
      </c>
    </row>
    <row r="302" spans="1:8" x14ac:dyDescent="0.25">
      <c r="A302" s="183"/>
      <c r="B302" s="183"/>
      <c r="C302" s="250"/>
      <c r="D302" s="144" t="s">
        <v>228</v>
      </c>
      <c r="E302" s="145" t="s">
        <v>229</v>
      </c>
      <c r="F302" s="146">
        <v>1</v>
      </c>
      <c r="G302" s="147">
        <v>2290.69</v>
      </c>
      <c r="H302" s="249">
        <v>2290.69</v>
      </c>
    </row>
    <row r="303" spans="1:8" ht="24" x14ac:dyDescent="0.25">
      <c r="A303" s="183"/>
      <c r="B303" s="183"/>
      <c r="C303" s="250"/>
      <c r="D303" s="144" t="s">
        <v>230</v>
      </c>
      <c r="E303" s="145" t="s">
        <v>231</v>
      </c>
      <c r="F303" s="146">
        <v>12</v>
      </c>
      <c r="G303" s="147">
        <v>4581.38</v>
      </c>
      <c r="H303" s="249">
        <v>54976.56</v>
      </c>
    </row>
    <row r="304" spans="1:8" x14ac:dyDescent="0.25">
      <c r="A304" s="183"/>
      <c r="B304" s="183"/>
      <c r="C304" s="250"/>
      <c r="D304" s="144" t="s">
        <v>232</v>
      </c>
      <c r="E304" s="145" t="s">
        <v>233</v>
      </c>
      <c r="F304" s="146">
        <v>60</v>
      </c>
      <c r="G304" s="147">
        <v>2061.62</v>
      </c>
      <c r="H304" s="249">
        <v>123697.2</v>
      </c>
    </row>
    <row r="305" spans="1:8" ht="36" x14ac:dyDescent="0.25">
      <c r="A305" s="183"/>
      <c r="B305" s="183"/>
      <c r="C305" s="250"/>
      <c r="D305" s="144" t="s">
        <v>234</v>
      </c>
      <c r="E305" s="145" t="s">
        <v>235</v>
      </c>
      <c r="F305" s="146">
        <v>43</v>
      </c>
      <c r="G305" s="147">
        <v>4581.38</v>
      </c>
      <c r="H305" s="249">
        <v>196999.34</v>
      </c>
    </row>
    <row r="306" spans="1:8" x14ac:dyDescent="0.25">
      <c r="A306" s="183"/>
      <c r="B306" s="183"/>
      <c r="C306" s="250"/>
      <c r="D306" s="144" t="s">
        <v>236</v>
      </c>
      <c r="E306" s="145" t="s">
        <v>237</v>
      </c>
      <c r="F306" s="146">
        <v>225</v>
      </c>
      <c r="G306" s="147">
        <v>2290.69</v>
      </c>
      <c r="H306" s="249">
        <v>515405.25</v>
      </c>
    </row>
    <row r="307" spans="1:8" ht="24" x14ac:dyDescent="0.25">
      <c r="A307" s="183"/>
      <c r="B307" s="183"/>
      <c r="C307" s="250"/>
      <c r="D307" s="144" t="s">
        <v>240</v>
      </c>
      <c r="E307" s="145" t="s">
        <v>241</v>
      </c>
      <c r="F307" s="146">
        <v>1</v>
      </c>
      <c r="G307" s="147">
        <v>2290.69</v>
      </c>
      <c r="H307" s="249">
        <v>2290.69</v>
      </c>
    </row>
    <row r="308" spans="1:8" x14ac:dyDescent="0.25">
      <c r="A308" s="183"/>
      <c r="B308" s="183"/>
      <c r="C308" s="250"/>
      <c r="D308" s="144" t="s">
        <v>242</v>
      </c>
      <c r="E308" s="145" t="s">
        <v>243</v>
      </c>
      <c r="F308" s="146">
        <v>1</v>
      </c>
      <c r="G308" s="147">
        <v>2290.69</v>
      </c>
      <c r="H308" s="249">
        <v>2290.69</v>
      </c>
    </row>
    <row r="309" spans="1:8" ht="24" x14ac:dyDescent="0.25">
      <c r="A309" s="183"/>
      <c r="B309" s="183"/>
      <c r="C309" s="250"/>
      <c r="D309" s="144" t="s">
        <v>244</v>
      </c>
      <c r="E309" s="145" t="s">
        <v>245</v>
      </c>
      <c r="F309" s="146">
        <v>25</v>
      </c>
      <c r="G309" s="147">
        <v>2290.69</v>
      </c>
      <c r="H309" s="249">
        <v>57267.25</v>
      </c>
    </row>
    <row r="310" spans="1:8" ht="24" x14ac:dyDescent="0.25">
      <c r="A310" s="183"/>
      <c r="B310" s="183"/>
      <c r="C310" s="250"/>
      <c r="D310" s="144" t="s">
        <v>246</v>
      </c>
      <c r="E310" s="145" t="s">
        <v>247</v>
      </c>
      <c r="F310" s="146">
        <v>17</v>
      </c>
      <c r="G310" s="147">
        <v>4352.3099999999995</v>
      </c>
      <c r="H310" s="249">
        <v>73989.26999999999</v>
      </c>
    </row>
    <row r="311" spans="1:8" x14ac:dyDescent="0.25">
      <c r="A311" s="183"/>
      <c r="B311" s="183"/>
      <c r="C311" s="250"/>
      <c r="D311" s="144" t="s">
        <v>248</v>
      </c>
      <c r="E311" s="145" t="s">
        <v>249</v>
      </c>
      <c r="F311" s="146">
        <v>12</v>
      </c>
      <c r="G311" s="147">
        <v>2290.69</v>
      </c>
      <c r="H311" s="249">
        <v>27488.28</v>
      </c>
    </row>
    <row r="312" spans="1:8" ht="24" x14ac:dyDescent="0.25">
      <c r="A312" s="183"/>
      <c r="B312" s="183"/>
      <c r="C312" s="250"/>
      <c r="D312" s="144" t="s">
        <v>250</v>
      </c>
      <c r="E312" s="145" t="s">
        <v>251</v>
      </c>
      <c r="F312" s="146">
        <v>12</v>
      </c>
      <c r="G312" s="147">
        <v>4581.38</v>
      </c>
      <c r="H312" s="249">
        <v>54976.56</v>
      </c>
    </row>
    <row r="313" spans="1:8" x14ac:dyDescent="0.25">
      <c r="A313" s="183"/>
      <c r="B313" s="183"/>
      <c r="C313" s="250"/>
      <c r="D313" s="144" t="s">
        <v>254</v>
      </c>
      <c r="E313" s="145" t="s">
        <v>255</v>
      </c>
      <c r="F313" s="146">
        <v>136</v>
      </c>
      <c r="G313" s="147">
        <v>2023.4400000000003</v>
      </c>
      <c r="H313" s="249">
        <v>275187.84000000003</v>
      </c>
    </row>
    <row r="314" spans="1:8" ht="24" x14ac:dyDescent="0.25">
      <c r="A314" s="183"/>
      <c r="B314" s="183"/>
      <c r="C314" s="250"/>
      <c r="D314" s="144" t="s">
        <v>258</v>
      </c>
      <c r="E314" s="145" t="s">
        <v>259</v>
      </c>
      <c r="F314" s="146">
        <v>4</v>
      </c>
      <c r="G314" s="147">
        <v>4581.38</v>
      </c>
      <c r="H314" s="249">
        <v>18325.52</v>
      </c>
    </row>
    <row r="315" spans="1:8" ht="24" x14ac:dyDescent="0.25">
      <c r="A315" s="183"/>
      <c r="B315" s="183"/>
      <c r="C315" s="250"/>
      <c r="D315" s="144" t="s">
        <v>264</v>
      </c>
      <c r="E315" s="145" t="s">
        <v>265</v>
      </c>
      <c r="F315" s="146">
        <v>16</v>
      </c>
      <c r="G315" s="147">
        <v>4581.38</v>
      </c>
      <c r="H315" s="249">
        <v>73302.080000000002</v>
      </c>
    </row>
    <row r="316" spans="1:8" x14ac:dyDescent="0.25">
      <c r="A316" s="183"/>
      <c r="B316" s="183"/>
      <c r="C316" s="250"/>
      <c r="D316" s="144" t="s">
        <v>266</v>
      </c>
      <c r="E316" s="145" t="s">
        <v>267</v>
      </c>
      <c r="F316" s="146">
        <v>24</v>
      </c>
      <c r="G316" s="147">
        <v>2290.69</v>
      </c>
      <c r="H316" s="249">
        <v>54976.56</v>
      </c>
    </row>
    <row r="317" spans="1:8" ht="24" x14ac:dyDescent="0.25">
      <c r="A317" s="183"/>
      <c r="B317" s="183"/>
      <c r="C317" s="250"/>
      <c r="D317" s="144" t="s">
        <v>268</v>
      </c>
      <c r="E317" s="145" t="s">
        <v>269</v>
      </c>
      <c r="F317" s="146">
        <v>26</v>
      </c>
      <c r="G317" s="147">
        <v>2825.18</v>
      </c>
      <c r="H317" s="249">
        <v>73454.679999999993</v>
      </c>
    </row>
    <row r="318" spans="1:8" ht="36" x14ac:dyDescent="0.25">
      <c r="A318" s="183"/>
      <c r="B318" s="183"/>
      <c r="C318" s="250"/>
      <c r="D318" s="144" t="s">
        <v>270</v>
      </c>
      <c r="E318" s="145" t="s">
        <v>271</v>
      </c>
      <c r="F318" s="146">
        <v>85</v>
      </c>
      <c r="G318" s="147">
        <v>4963.16</v>
      </c>
      <c r="H318" s="249">
        <v>421868.6</v>
      </c>
    </row>
    <row r="319" spans="1:8" x14ac:dyDescent="0.25">
      <c r="A319" s="183"/>
      <c r="B319" s="183"/>
      <c r="C319" s="251" t="s">
        <v>490</v>
      </c>
      <c r="D319" s="252"/>
      <c r="E319" s="252"/>
      <c r="F319" s="253">
        <v>928</v>
      </c>
      <c r="G319" s="148"/>
      <c r="H319" s="255">
        <v>2553355.0700000003</v>
      </c>
    </row>
    <row r="320" spans="1:8" x14ac:dyDescent="0.25">
      <c r="A320" s="181">
        <v>21</v>
      </c>
      <c r="B320" s="181">
        <v>430325</v>
      </c>
      <c r="C320" s="145" t="s">
        <v>135</v>
      </c>
      <c r="D320" s="144" t="s">
        <v>194</v>
      </c>
      <c r="E320" s="145" t="s">
        <v>195</v>
      </c>
      <c r="F320" s="146">
        <v>12</v>
      </c>
      <c r="G320" s="147">
        <v>2336.4</v>
      </c>
      <c r="H320" s="249">
        <v>28036.800000000003</v>
      </c>
    </row>
    <row r="321" spans="1:8" ht="24" x14ac:dyDescent="0.25">
      <c r="A321" s="183"/>
      <c r="B321" s="183"/>
      <c r="C321" s="250"/>
      <c r="D321" s="144" t="s">
        <v>208</v>
      </c>
      <c r="E321" s="145" t="s">
        <v>209</v>
      </c>
      <c r="F321" s="146">
        <v>200</v>
      </c>
      <c r="G321" s="147">
        <v>2336.4</v>
      </c>
      <c r="H321" s="249">
        <v>467280</v>
      </c>
    </row>
    <row r="322" spans="1:8" x14ac:dyDescent="0.25">
      <c r="A322" s="183"/>
      <c r="B322" s="183"/>
      <c r="C322" s="250"/>
      <c r="D322" s="144" t="s">
        <v>212</v>
      </c>
      <c r="E322" s="145" t="s">
        <v>213</v>
      </c>
      <c r="F322" s="146">
        <v>24</v>
      </c>
      <c r="G322" s="147">
        <v>2336.4</v>
      </c>
      <c r="H322" s="249">
        <v>56073.600000000006</v>
      </c>
    </row>
    <row r="323" spans="1:8" x14ac:dyDescent="0.25">
      <c r="A323" s="183"/>
      <c r="B323" s="183"/>
      <c r="C323" s="250"/>
      <c r="D323" s="144" t="s">
        <v>214</v>
      </c>
      <c r="E323" s="145" t="s">
        <v>215</v>
      </c>
      <c r="F323" s="146">
        <v>8</v>
      </c>
      <c r="G323" s="147">
        <v>2336.4</v>
      </c>
      <c r="H323" s="249">
        <v>18691.2</v>
      </c>
    </row>
    <row r="324" spans="1:8" x14ac:dyDescent="0.25">
      <c r="A324" s="183"/>
      <c r="B324" s="183"/>
      <c r="C324" s="250"/>
      <c r="D324" s="144" t="s">
        <v>216</v>
      </c>
      <c r="E324" s="145" t="s">
        <v>217</v>
      </c>
      <c r="F324" s="146">
        <v>29</v>
      </c>
      <c r="G324" s="147">
        <v>2336.4</v>
      </c>
      <c r="H324" s="249">
        <v>67755.600000000006</v>
      </c>
    </row>
    <row r="325" spans="1:8" x14ac:dyDescent="0.25">
      <c r="A325" s="183"/>
      <c r="B325" s="183"/>
      <c r="C325" s="250"/>
      <c r="D325" s="144" t="s">
        <v>218</v>
      </c>
      <c r="E325" s="145" t="s">
        <v>219</v>
      </c>
      <c r="F325" s="146">
        <v>25</v>
      </c>
      <c r="G325" s="147">
        <v>2336.4</v>
      </c>
      <c r="H325" s="249">
        <v>58410</v>
      </c>
    </row>
    <row r="326" spans="1:8" x14ac:dyDescent="0.25">
      <c r="A326" s="183"/>
      <c r="B326" s="183"/>
      <c r="C326" s="250"/>
      <c r="D326" s="144" t="s">
        <v>220</v>
      </c>
      <c r="E326" s="145" t="s">
        <v>221</v>
      </c>
      <c r="F326" s="146">
        <v>12</v>
      </c>
      <c r="G326" s="147">
        <v>2336.4</v>
      </c>
      <c r="H326" s="249">
        <v>28036.800000000003</v>
      </c>
    </row>
    <row r="327" spans="1:8" x14ac:dyDescent="0.25">
      <c r="A327" s="183"/>
      <c r="B327" s="183"/>
      <c r="C327" s="250"/>
      <c r="D327" s="144" t="s">
        <v>222</v>
      </c>
      <c r="E327" s="145" t="s">
        <v>223</v>
      </c>
      <c r="F327" s="146">
        <v>12</v>
      </c>
      <c r="G327" s="147">
        <v>2336.4</v>
      </c>
      <c r="H327" s="249">
        <v>28036.800000000003</v>
      </c>
    </row>
    <row r="328" spans="1:8" x14ac:dyDescent="0.25">
      <c r="A328" s="183"/>
      <c r="B328" s="183"/>
      <c r="C328" s="250"/>
      <c r="D328" s="144" t="s">
        <v>226</v>
      </c>
      <c r="E328" s="145" t="s">
        <v>227</v>
      </c>
      <c r="F328" s="146">
        <v>48</v>
      </c>
      <c r="G328" s="147">
        <v>2336.4</v>
      </c>
      <c r="H328" s="249">
        <v>112147.20000000001</v>
      </c>
    </row>
    <row r="329" spans="1:8" x14ac:dyDescent="0.25">
      <c r="A329" s="183"/>
      <c r="B329" s="183"/>
      <c r="C329" s="250"/>
      <c r="D329" s="144" t="s">
        <v>228</v>
      </c>
      <c r="E329" s="145" t="s">
        <v>229</v>
      </c>
      <c r="F329" s="146">
        <v>36</v>
      </c>
      <c r="G329" s="147">
        <v>2336.4</v>
      </c>
      <c r="H329" s="249">
        <v>84110.400000000009</v>
      </c>
    </row>
    <row r="330" spans="1:8" ht="24" x14ac:dyDescent="0.25">
      <c r="A330" s="183"/>
      <c r="B330" s="183"/>
      <c r="C330" s="250"/>
      <c r="D330" s="144" t="s">
        <v>230</v>
      </c>
      <c r="E330" s="145" t="s">
        <v>231</v>
      </c>
      <c r="F330" s="146">
        <v>1</v>
      </c>
      <c r="G330" s="147">
        <v>4672.8</v>
      </c>
      <c r="H330" s="249">
        <v>4672.8</v>
      </c>
    </row>
    <row r="331" spans="1:8" x14ac:dyDescent="0.25">
      <c r="A331" s="183"/>
      <c r="B331" s="183"/>
      <c r="C331" s="250"/>
      <c r="D331" s="144" t="s">
        <v>232</v>
      </c>
      <c r="E331" s="145" t="s">
        <v>233</v>
      </c>
      <c r="F331" s="146">
        <v>450</v>
      </c>
      <c r="G331" s="147">
        <v>2102.7600000000002</v>
      </c>
      <c r="H331" s="249">
        <v>946242.00000000012</v>
      </c>
    </row>
    <row r="332" spans="1:8" ht="36" x14ac:dyDescent="0.25">
      <c r="A332" s="183"/>
      <c r="B332" s="183"/>
      <c r="C332" s="250"/>
      <c r="D332" s="144" t="s">
        <v>234</v>
      </c>
      <c r="E332" s="145" t="s">
        <v>235</v>
      </c>
      <c r="F332" s="146">
        <v>68</v>
      </c>
      <c r="G332" s="147">
        <v>4672.8</v>
      </c>
      <c r="H332" s="249">
        <v>317750.40000000002</v>
      </c>
    </row>
    <row r="333" spans="1:8" ht="24" x14ac:dyDescent="0.25">
      <c r="A333" s="183"/>
      <c r="B333" s="183"/>
      <c r="C333" s="250"/>
      <c r="D333" s="144" t="s">
        <v>246</v>
      </c>
      <c r="E333" s="145" t="s">
        <v>247</v>
      </c>
      <c r="F333" s="146">
        <v>15</v>
      </c>
      <c r="G333" s="147">
        <v>4439.16</v>
      </c>
      <c r="H333" s="249">
        <v>66587.399999999994</v>
      </c>
    </row>
    <row r="334" spans="1:8" ht="24" x14ac:dyDescent="0.25">
      <c r="A334" s="183"/>
      <c r="B334" s="183"/>
      <c r="C334" s="250"/>
      <c r="D334" s="144" t="s">
        <v>250</v>
      </c>
      <c r="E334" s="145" t="s">
        <v>251</v>
      </c>
      <c r="F334" s="146">
        <v>18</v>
      </c>
      <c r="G334" s="147">
        <v>4672.8</v>
      </c>
      <c r="H334" s="249">
        <v>84110.400000000009</v>
      </c>
    </row>
    <row r="335" spans="1:8" x14ac:dyDescent="0.25">
      <c r="A335" s="183"/>
      <c r="B335" s="183"/>
      <c r="C335" s="250"/>
      <c r="D335" s="144" t="s">
        <v>254</v>
      </c>
      <c r="E335" s="145" t="s">
        <v>255</v>
      </c>
      <c r="F335" s="146">
        <v>520</v>
      </c>
      <c r="G335" s="147">
        <v>2063.8200000000002</v>
      </c>
      <c r="H335" s="249">
        <v>1073186.4000000001</v>
      </c>
    </row>
    <row r="336" spans="1:8" ht="24" x14ac:dyDescent="0.25">
      <c r="A336" s="183"/>
      <c r="B336" s="183"/>
      <c r="C336" s="250"/>
      <c r="D336" s="144" t="s">
        <v>256</v>
      </c>
      <c r="E336" s="145" t="s">
        <v>257</v>
      </c>
      <c r="F336" s="146">
        <v>7</v>
      </c>
      <c r="G336" s="147">
        <v>4672.8</v>
      </c>
      <c r="H336" s="249">
        <v>32709.600000000002</v>
      </c>
    </row>
    <row r="337" spans="1:8" ht="24" x14ac:dyDescent="0.25">
      <c r="A337" s="183"/>
      <c r="B337" s="183"/>
      <c r="C337" s="250"/>
      <c r="D337" s="144" t="s">
        <v>258</v>
      </c>
      <c r="E337" s="145" t="s">
        <v>259</v>
      </c>
      <c r="F337" s="146">
        <v>3</v>
      </c>
      <c r="G337" s="147">
        <v>4672.8</v>
      </c>
      <c r="H337" s="249">
        <v>14018.400000000001</v>
      </c>
    </row>
    <row r="338" spans="1:8" x14ac:dyDescent="0.25">
      <c r="A338" s="183"/>
      <c r="B338" s="183"/>
      <c r="C338" s="250"/>
      <c r="D338" s="144" t="s">
        <v>260</v>
      </c>
      <c r="E338" s="145" t="s">
        <v>261</v>
      </c>
      <c r="F338" s="146">
        <v>34</v>
      </c>
      <c r="G338" s="147">
        <v>2336.4</v>
      </c>
      <c r="H338" s="249">
        <v>79437.600000000006</v>
      </c>
    </row>
    <row r="339" spans="1:8" x14ac:dyDescent="0.25">
      <c r="A339" s="183"/>
      <c r="B339" s="183"/>
      <c r="C339" s="250"/>
      <c r="D339" s="144" t="s">
        <v>262</v>
      </c>
      <c r="E339" s="145" t="s">
        <v>263</v>
      </c>
      <c r="F339" s="146">
        <v>1</v>
      </c>
      <c r="G339" s="147">
        <v>2336.4</v>
      </c>
      <c r="H339" s="249">
        <v>2336.4</v>
      </c>
    </row>
    <row r="340" spans="1:8" ht="24" x14ac:dyDescent="0.25">
      <c r="A340" s="183"/>
      <c r="B340" s="183"/>
      <c r="C340" s="250"/>
      <c r="D340" s="144" t="s">
        <v>264</v>
      </c>
      <c r="E340" s="145" t="s">
        <v>265</v>
      </c>
      <c r="F340" s="146">
        <v>27</v>
      </c>
      <c r="G340" s="147">
        <v>4672.8</v>
      </c>
      <c r="H340" s="249">
        <v>126165.6</v>
      </c>
    </row>
    <row r="341" spans="1:8" x14ac:dyDescent="0.25">
      <c r="A341" s="183"/>
      <c r="B341" s="183"/>
      <c r="C341" s="250"/>
      <c r="D341" s="144" t="s">
        <v>266</v>
      </c>
      <c r="E341" s="145" t="s">
        <v>267</v>
      </c>
      <c r="F341" s="146">
        <v>30</v>
      </c>
      <c r="G341" s="147">
        <v>2336.4</v>
      </c>
      <c r="H341" s="249">
        <v>70092</v>
      </c>
    </row>
    <row r="342" spans="1:8" ht="24" x14ac:dyDescent="0.25">
      <c r="A342" s="183"/>
      <c r="B342" s="183"/>
      <c r="C342" s="250"/>
      <c r="D342" s="144" t="s">
        <v>268</v>
      </c>
      <c r="E342" s="145" t="s">
        <v>269</v>
      </c>
      <c r="F342" s="146">
        <v>41</v>
      </c>
      <c r="G342" s="147">
        <v>2881.56</v>
      </c>
      <c r="H342" s="249">
        <v>118143.95999999999</v>
      </c>
    </row>
    <row r="343" spans="1:8" ht="36" x14ac:dyDescent="0.25">
      <c r="A343" s="183"/>
      <c r="B343" s="183"/>
      <c r="C343" s="250"/>
      <c r="D343" s="144" t="s">
        <v>270</v>
      </c>
      <c r="E343" s="145" t="s">
        <v>271</v>
      </c>
      <c r="F343" s="146">
        <v>160</v>
      </c>
      <c r="G343" s="147">
        <v>5062.2</v>
      </c>
      <c r="H343" s="249">
        <v>809952</v>
      </c>
    </row>
    <row r="344" spans="1:8" x14ac:dyDescent="0.25">
      <c r="A344" s="183"/>
      <c r="B344" s="183"/>
      <c r="C344" s="251" t="s">
        <v>491</v>
      </c>
      <c r="D344" s="252"/>
      <c r="E344" s="252"/>
      <c r="F344" s="253">
        <v>1781</v>
      </c>
      <c r="G344" s="148"/>
      <c r="H344" s="255">
        <v>4693983.3599999994</v>
      </c>
    </row>
    <row r="345" spans="1:8" ht="24" x14ac:dyDescent="0.25">
      <c r="A345" s="181">
        <v>22</v>
      </c>
      <c r="B345" s="181">
        <v>430328</v>
      </c>
      <c r="C345" s="145" t="s">
        <v>492</v>
      </c>
      <c r="D345" s="144" t="s">
        <v>208</v>
      </c>
      <c r="E345" s="145" t="s">
        <v>209</v>
      </c>
      <c r="F345" s="146">
        <v>12</v>
      </c>
      <c r="G345" s="147">
        <v>2336.4</v>
      </c>
      <c r="H345" s="249">
        <v>28036.800000000003</v>
      </c>
    </row>
    <row r="346" spans="1:8" x14ac:dyDescent="0.25">
      <c r="A346" s="183"/>
      <c r="B346" s="183"/>
      <c r="C346" s="250"/>
      <c r="D346" s="144" t="s">
        <v>214</v>
      </c>
      <c r="E346" s="145" t="s">
        <v>215</v>
      </c>
      <c r="F346" s="146">
        <v>12</v>
      </c>
      <c r="G346" s="147">
        <v>2336.4</v>
      </c>
      <c r="H346" s="249">
        <v>28036.800000000003</v>
      </c>
    </row>
    <row r="347" spans="1:8" x14ac:dyDescent="0.25">
      <c r="A347" s="183"/>
      <c r="B347" s="183"/>
      <c r="C347" s="250"/>
      <c r="D347" s="144" t="s">
        <v>216</v>
      </c>
      <c r="E347" s="145" t="s">
        <v>217</v>
      </c>
      <c r="F347" s="146">
        <v>8</v>
      </c>
      <c r="G347" s="147">
        <v>2336.4</v>
      </c>
      <c r="H347" s="249">
        <v>18691.2</v>
      </c>
    </row>
    <row r="348" spans="1:8" x14ac:dyDescent="0.25">
      <c r="A348" s="183"/>
      <c r="B348" s="183"/>
      <c r="C348" s="250"/>
      <c r="D348" s="144" t="s">
        <v>226</v>
      </c>
      <c r="E348" s="145" t="s">
        <v>227</v>
      </c>
      <c r="F348" s="146">
        <v>5</v>
      </c>
      <c r="G348" s="147">
        <v>2336.4</v>
      </c>
      <c r="H348" s="249">
        <v>11682</v>
      </c>
    </row>
    <row r="349" spans="1:8" ht="36" x14ac:dyDescent="0.25">
      <c r="A349" s="183"/>
      <c r="B349" s="183"/>
      <c r="C349" s="250"/>
      <c r="D349" s="144" t="s">
        <v>234</v>
      </c>
      <c r="E349" s="145" t="s">
        <v>235</v>
      </c>
      <c r="F349" s="146">
        <v>12</v>
      </c>
      <c r="G349" s="147">
        <v>4672.8</v>
      </c>
      <c r="H349" s="249">
        <v>56073.600000000006</v>
      </c>
    </row>
    <row r="350" spans="1:8" x14ac:dyDescent="0.25">
      <c r="A350" s="183"/>
      <c r="B350" s="183"/>
      <c r="C350" s="250"/>
      <c r="D350" s="144" t="s">
        <v>236</v>
      </c>
      <c r="E350" s="145" t="s">
        <v>237</v>
      </c>
      <c r="F350" s="146">
        <v>19</v>
      </c>
      <c r="G350" s="147">
        <v>2336.4</v>
      </c>
      <c r="H350" s="249">
        <v>44391.6</v>
      </c>
    </row>
    <row r="351" spans="1:8" x14ac:dyDescent="0.25">
      <c r="A351" s="183"/>
      <c r="B351" s="183"/>
      <c r="C351" s="250"/>
      <c r="D351" s="144" t="s">
        <v>252</v>
      </c>
      <c r="E351" s="145" t="s">
        <v>253</v>
      </c>
      <c r="F351" s="146">
        <v>12</v>
      </c>
      <c r="G351" s="147">
        <v>2336.4</v>
      </c>
      <c r="H351" s="249">
        <v>28036.800000000003</v>
      </c>
    </row>
    <row r="352" spans="1:8" x14ac:dyDescent="0.25">
      <c r="A352" s="183"/>
      <c r="B352" s="183"/>
      <c r="C352" s="250"/>
      <c r="D352" s="144" t="s">
        <v>254</v>
      </c>
      <c r="E352" s="145" t="s">
        <v>255</v>
      </c>
      <c r="F352" s="146">
        <v>9</v>
      </c>
      <c r="G352" s="147">
        <v>2063.8200000000002</v>
      </c>
      <c r="H352" s="249">
        <v>18574.38</v>
      </c>
    </row>
    <row r="353" spans="1:8" ht="24" x14ac:dyDescent="0.25">
      <c r="A353" s="183"/>
      <c r="B353" s="183"/>
      <c r="C353" s="250"/>
      <c r="D353" s="144" t="s">
        <v>264</v>
      </c>
      <c r="E353" s="145" t="s">
        <v>265</v>
      </c>
      <c r="F353" s="146">
        <v>3</v>
      </c>
      <c r="G353" s="147">
        <v>4672.8</v>
      </c>
      <c r="H353" s="249">
        <v>14018.400000000001</v>
      </c>
    </row>
    <row r="354" spans="1:8" x14ac:dyDescent="0.25">
      <c r="A354" s="183"/>
      <c r="B354" s="183"/>
      <c r="C354" s="250"/>
      <c r="D354" s="144" t="s">
        <v>266</v>
      </c>
      <c r="E354" s="145" t="s">
        <v>267</v>
      </c>
      <c r="F354" s="146">
        <v>2</v>
      </c>
      <c r="G354" s="147">
        <v>2336.4</v>
      </c>
      <c r="H354" s="249">
        <v>4672.8</v>
      </c>
    </row>
    <row r="355" spans="1:8" ht="24" x14ac:dyDescent="0.25">
      <c r="A355" s="183"/>
      <c r="B355" s="183"/>
      <c r="C355" s="250"/>
      <c r="D355" s="144" t="s">
        <v>268</v>
      </c>
      <c r="E355" s="145" t="s">
        <v>269</v>
      </c>
      <c r="F355" s="146">
        <v>2</v>
      </c>
      <c r="G355" s="147">
        <v>2881.56</v>
      </c>
      <c r="H355" s="249">
        <v>5763.12</v>
      </c>
    </row>
    <row r="356" spans="1:8" ht="36" x14ac:dyDescent="0.25">
      <c r="A356" s="183"/>
      <c r="B356" s="183"/>
      <c r="C356" s="250"/>
      <c r="D356" s="144" t="s">
        <v>270</v>
      </c>
      <c r="E356" s="145" t="s">
        <v>271</v>
      </c>
      <c r="F356" s="146">
        <v>9</v>
      </c>
      <c r="G356" s="147">
        <v>5062.2</v>
      </c>
      <c r="H356" s="249">
        <v>45559.799999999996</v>
      </c>
    </row>
    <row r="357" spans="1:8" x14ac:dyDescent="0.25">
      <c r="A357" s="183"/>
      <c r="B357" s="183"/>
      <c r="C357" s="251" t="s">
        <v>493</v>
      </c>
      <c r="D357" s="252"/>
      <c r="E357" s="252"/>
      <c r="F357" s="253">
        <v>105</v>
      </c>
      <c r="G357" s="148"/>
      <c r="H357" s="255">
        <v>303537.30000000005</v>
      </c>
    </row>
    <row r="358" spans="1:8" ht="24" x14ac:dyDescent="0.25">
      <c r="A358" s="181">
        <v>23</v>
      </c>
      <c r="B358" s="181">
        <v>430331</v>
      </c>
      <c r="C358" s="145" t="s">
        <v>136</v>
      </c>
      <c r="D358" s="144" t="s">
        <v>208</v>
      </c>
      <c r="E358" s="145" t="s">
        <v>209</v>
      </c>
      <c r="F358" s="146">
        <v>3</v>
      </c>
      <c r="G358" s="147">
        <v>2290.69</v>
      </c>
      <c r="H358" s="249">
        <v>6872.07</v>
      </c>
    </row>
    <row r="359" spans="1:8" x14ac:dyDescent="0.25">
      <c r="A359" s="183"/>
      <c r="B359" s="183"/>
      <c r="C359" s="250"/>
      <c r="D359" s="144" t="s">
        <v>226</v>
      </c>
      <c r="E359" s="145" t="s">
        <v>227</v>
      </c>
      <c r="F359" s="146">
        <v>96</v>
      </c>
      <c r="G359" s="147">
        <v>2290.69</v>
      </c>
      <c r="H359" s="249">
        <v>219906.24</v>
      </c>
    </row>
    <row r="360" spans="1:8" x14ac:dyDescent="0.25">
      <c r="A360" s="183"/>
      <c r="B360" s="183"/>
      <c r="C360" s="250"/>
      <c r="D360" s="144" t="s">
        <v>232</v>
      </c>
      <c r="E360" s="145" t="s">
        <v>233</v>
      </c>
      <c r="F360" s="146">
        <v>350</v>
      </c>
      <c r="G360" s="147">
        <v>2061.62</v>
      </c>
      <c r="H360" s="249">
        <v>721567</v>
      </c>
    </row>
    <row r="361" spans="1:8" x14ac:dyDescent="0.25">
      <c r="A361" s="183"/>
      <c r="B361" s="183"/>
      <c r="C361" s="250"/>
      <c r="D361" s="144" t="s">
        <v>254</v>
      </c>
      <c r="E361" s="145" t="s">
        <v>255</v>
      </c>
      <c r="F361" s="146">
        <v>370</v>
      </c>
      <c r="G361" s="147">
        <v>2023.4400000000003</v>
      </c>
      <c r="H361" s="249">
        <v>748672.8</v>
      </c>
    </row>
    <row r="362" spans="1:8" x14ac:dyDescent="0.25">
      <c r="A362" s="183"/>
      <c r="B362" s="183"/>
      <c r="C362" s="250"/>
      <c r="D362" s="144" t="s">
        <v>260</v>
      </c>
      <c r="E362" s="145" t="s">
        <v>261</v>
      </c>
      <c r="F362" s="146">
        <v>12</v>
      </c>
      <c r="G362" s="147">
        <v>2290.69</v>
      </c>
      <c r="H362" s="249">
        <v>27488.28</v>
      </c>
    </row>
    <row r="363" spans="1:8" x14ac:dyDescent="0.25">
      <c r="A363" s="183"/>
      <c r="B363" s="183"/>
      <c r="C363" s="250"/>
      <c r="D363" s="144" t="s">
        <v>266</v>
      </c>
      <c r="E363" s="145" t="s">
        <v>267</v>
      </c>
      <c r="F363" s="146">
        <v>8</v>
      </c>
      <c r="G363" s="147">
        <v>2290.69</v>
      </c>
      <c r="H363" s="249">
        <v>18325.52</v>
      </c>
    </row>
    <row r="364" spans="1:8" ht="24" x14ac:dyDescent="0.25">
      <c r="A364" s="183"/>
      <c r="B364" s="183"/>
      <c r="C364" s="250"/>
      <c r="D364" s="144" t="s">
        <v>268</v>
      </c>
      <c r="E364" s="145" t="s">
        <v>269</v>
      </c>
      <c r="F364" s="146">
        <v>12</v>
      </c>
      <c r="G364" s="147">
        <v>2825.18</v>
      </c>
      <c r="H364" s="249">
        <v>33902.159999999996</v>
      </c>
    </row>
    <row r="365" spans="1:8" x14ac:dyDescent="0.25">
      <c r="A365" s="183"/>
      <c r="B365" s="183"/>
      <c r="C365" s="251" t="s">
        <v>494</v>
      </c>
      <c r="D365" s="252"/>
      <c r="E365" s="252"/>
      <c r="F365" s="253">
        <v>851</v>
      </c>
      <c r="G365" s="148"/>
      <c r="H365" s="255">
        <v>1776734.07</v>
      </c>
    </row>
    <row r="366" spans="1:8" x14ac:dyDescent="0.25">
      <c r="A366" s="181">
        <v>24</v>
      </c>
      <c r="B366" s="181">
        <v>430333</v>
      </c>
      <c r="C366" s="145" t="s">
        <v>137</v>
      </c>
      <c r="D366" s="144" t="s">
        <v>194</v>
      </c>
      <c r="E366" s="145" t="s">
        <v>195</v>
      </c>
      <c r="F366" s="146">
        <v>5</v>
      </c>
      <c r="G366" s="147">
        <v>2336.4</v>
      </c>
      <c r="H366" s="249">
        <v>11682</v>
      </c>
    </row>
    <row r="367" spans="1:8" x14ac:dyDescent="0.25">
      <c r="A367" s="183"/>
      <c r="B367" s="183"/>
      <c r="C367" s="250"/>
      <c r="D367" s="144" t="s">
        <v>196</v>
      </c>
      <c r="E367" s="145" t="s">
        <v>197</v>
      </c>
      <c r="F367" s="146">
        <v>5</v>
      </c>
      <c r="G367" s="147">
        <v>4672.8</v>
      </c>
      <c r="H367" s="249">
        <v>23364</v>
      </c>
    </row>
    <row r="368" spans="1:8" x14ac:dyDescent="0.25">
      <c r="A368" s="183"/>
      <c r="B368" s="183"/>
      <c r="C368" s="250"/>
      <c r="D368" s="144" t="s">
        <v>198</v>
      </c>
      <c r="E368" s="145" t="s">
        <v>199</v>
      </c>
      <c r="F368" s="146">
        <v>8</v>
      </c>
      <c r="G368" s="147">
        <v>2336.4</v>
      </c>
      <c r="H368" s="249">
        <v>18691.2</v>
      </c>
    </row>
    <row r="369" spans="1:8" ht="36" x14ac:dyDescent="0.25">
      <c r="A369" s="183"/>
      <c r="B369" s="183"/>
      <c r="C369" s="250"/>
      <c r="D369" s="144" t="s">
        <v>200</v>
      </c>
      <c r="E369" s="145" t="s">
        <v>201</v>
      </c>
      <c r="F369" s="146">
        <v>5</v>
      </c>
      <c r="G369" s="147">
        <v>4672.8</v>
      </c>
      <c r="H369" s="249">
        <v>23364</v>
      </c>
    </row>
    <row r="370" spans="1:8" x14ac:dyDescent="0.25">
      <c r="A370" s="183"/>
      <c r="B370" s="183"/>
      <c r="C370" s="250"/>
      <c r="D370" s="144" t="s">
        <v>202</v>
      </c>
      <c r="E370" s="145" t="s">
        <v>203</v>
      </c>
      <c r="F370" s="146">
        <v>12</v>
      </c>
      <c r="G370" s="147">
        <v>2336.4</v>
      </c>
      <c r="H370" s="249">
        <v>28036.800000000003</v>
      </c>
    </row>
    <row r="371" spans="1:8" ht="36" x14ac:dyDescent="0.25">
      <c r="A371" s="183"/>
      <c r="B371" s="183"/>
      <c r="C371" s="250"/>
      <c r="D371" s="144" t="s">
        <v>206</v>
      </c>
      <c r="E371" s="145" t="s">
        <v>207</v>
      </c>
      <c r="F371" s="146">
        <v>12</v>
      </c>
      <c r="G371" s="147">
        <v>4672.8</v>
      </c>
      <c r="H371" s="249">
        <v>56073.600000000006</v>
      </c>
    </row>
    <row r="372" spans="1:8" ht="24" x14ac:dyDescent="0.25">
      <c r="A372" s="183"/>
      <c r="B372" s="183"/>
      <c r="C372" s="250"/>
      <c r="D372" s="144" t="s">
        <v>208</v>
      </c>
      <c r="E372" s="145" t="s">
        <v>209</v>
      </c>
      <c r="F372" s="146">
        <v>1050</v>
      </c>
      <c r="G372" s="147">
        <v>2336.4</v>
      </c>
      <c r="H372" s="249">
        <v>2453220</v>
      </c>
    </row>
    <row r="373" spans="1:8" x14ac:dyDescent="0.25">
      <c r="A373" s="183"/>
      <c r="B373" s="183"/>
      <c r="C373" s="250"/>
      <c r="D373" s="144" t="s">
        <v>212</v>
      </c>
      <c r="E373" s="145" t="s">
        <v>213</v>
      </c>
      <c r="F373" s="146">
        <v>20</v>
      </c>
      <c r="G373" s="147">
        <v>2336.4</v>
      </c>
      <c r="H373" s="249">
        <v>46728</v>
      </c>
    </row>
    <row r="374" spans="1:8" x14ac:dyDescent="0.25">
      <c r="A374" s="183"/>
      <c r="B374" s="183"/>
      <c r="C374" s="250"/>
      <c r="D374" s="144" t="s">
        <v>214</v>
      </c>
      <c r="E374" s="145" t="s">
        <v>215</v>
      </c>
      <c r="F374" s="146">
        <v>26</v>
      </c>
      <c r="G374" s="147">
        <v>2336.4</v>
      </c>
      <c r="H374" s="249">
        <v>60746.400000000001</v>
      </c>
    </row>
    <row r="375" spans="1:8" x14ac:dyDescent="0.25">
      <c r="A375" s="183"/>
      <c r="B375" s="183"/>
      <c r="C375" s="250"/>
      <c r="D375" s="144" t="s">
        <v>216</v>
      </c>
      <c r="E375" s="145" t="s">
        <v>217</v>
      </c>
      <c r="F375" s="146">
        <v>95</v>
      </c>
      <c r="G375" s="147">
        <v>2336.4</v>
      </c>
      <c r="H375" s="249">
        <v>221958</v>
      </c>
    </row>
    <row r="376" spans="1:8" x14ac:dyDescent="0.25">
      <c r="A376" s="183"/>
      <c r="B376" s="183"/>
      <c r="C376" s="250"/>
      <c r="D376" s="144" t="s">
        <v>218</v>
      </c>
      <c r="E376" s="145" t="s">
        <v>219</v>
      </c>
      <c r="F376" s="146">
        <v>36</v>
      </c>
      <c r="G376" s="147">
        <v>2336.4</v>
      </c>
      <c r="H376" s="249">
        <v>84110.400000000009</v>
      </c>
    </row>
    <row r="377" spans="1:8" x14ac:dyDescent="0.25">
      <c r="A377" s="183"/>
      <c r="B377" s="183"/>
      <c r="C377" s="250"/>
      <c r="D377" s="144" t="s">
        <v>222</v>
      </c>
      <c r="E377" s="145" t="s">
        <v>223</v>
      </c>
      <c r="F377" s="146">
        <v>8</v>
      </c>
      <c r="G377" s="147">
        <v>2336.4</v>
      </c>
      <c r="H377" s="249">
        <v>18691.2</v>
      </c>
    </row>
    <row r="378" spans="1:8" ht="24" x14ac:dyDescent="0.25">
      <c r="A378" s="183"/>
      <c r="B378" s="183"/>
      <c r="C378" s="250"/>
      <c r="D378" s="144" t="s">
        <v>224</v>
      </c>
      <c r="E378" s="145" t="s">
        <v>225</v>
      </c>
      <c r="F378" s="146">
        <v>20</v>
      </c>
      <c r="G378" s="147">
        <v>4672.8</v>
      </c>
      <c r="H378" s="249">
        <v>93456</v>
      </c>
    </row>
    <row r="379" spans="1:8" x14ac:dyDescent="0.25">
      <c r="A379" s="183"/>
      <c r="B379" s="183"/>
      <c r="C379" s="250"/>
      <c r="D379" s="144" t="s">
        <v>226</v>
      </c>
      <c r="E379" s="145" t="s">
        <v>227</v>
      </c>
      <c r="F379" s="146">
        <v>300</v>
      </c>
      <c r="G379" s="147">
        <v>2336.4</v>
      </c>
      <c r="H379" s="249">
        <v>700920</v>
      </c>
    </row>
    <row r="380" spans="1:8" x14ac:dyDescent="0.25">
      <c r="A380" s="183"/>
      <c r="B380" s="183"/>
      <c r="C380" s="250"/>
      <c r="D380" s="144" t="s">
        <v>228</v>
      </c>
      <c r="E380" s="145" t="s">
        <v>229</v>
      </c>
      <c r="F380" s="146">
        <v>30</v>
      </c>
      <c r="G380" s="147">
        <v>2336.4</v>
      </c>
      <c r="H380" s="249">
        <v>70092</v>
      </c>
    </row>
    <row r="381" spans="1:8" ht="24" x14ac:dyDescent="0.25">
      <c r="A381" s="183"/>
      <c r="B381" s="183"/>
      <c r="C381" s="250"/>
      <c r="D381" s="144" t="s">
        <v>230</v>
      </c>
      <c r="E381" s="145" t="s">
        <v>231</v>
      </c>
      <c r="F381" s="146">
        <v>75</v>
      </c>
      <c r="G381" s="147">
        <v>4672.8</v>
      </c>
      <c r="H381" s="249">
        <v>350460</v>
      </c>
    </row>
    <row r="382" spans="1:8" x14ac:dyDescent="0.25">
      <c r="A382" s="183"/>
      <c r="B382" s="183"/>
      <c r="C382" s="250"/>
      <c r="D382" s="144" t="s">
        <v>232</v>
      </c>
      <c r="E382" s="145" t="s">
        <v>233</v>
      </c>
      <c r="F382" s="146">
        <v>5000</v>
      </c>
      <c r="G382" s="147">
        <v>2102.7600000000002</v>
      </c>
      <c r="H382" s="249">
        <v>10513800.000000002</v>
      </c>
    </row>
    <row r="383" spans="1:8" ht="36" x14ac:dyDescent="0.25">
      <c r="A383" s="183"/>
      <c r="B383" s="183"/>
      <c r="C383" s="250"/>
      <c r="D383" s="144" t="s">
        <v>234</v>
      </c>
      <c r="E383" s="145" t="s">
        <v>235</v>
      </c>
      <c r="F383" s="146">
        <v>300</v>
      </c>
      <c r="G383" s="147">
        <v>4672.8</v>
      </c>
      <c r="H383" s="249">
        <v>1401840</v>
      </c>
    </row>
    <row r="384" spans="1:8" x14ac:dyDescent="0.25">
      <c r="A384" s="183"/>
      <c r="B384" s="183"/>
      <c r="C384" s="250"/>
      <c r="D384" s="144" t="s">
        <v>238</v>
      </c>
      <c r="E384" s="145" t="s">
        <v>239</v>
      </c>
      <c r="F384" s="146">
        <v>21</v>
      </c>
      <c r="G384" s="147">
        <v>2336.4</v>
      </c>
      <c r="H384" s="249">
        <v>49064.4</v>
      </c>
    </row>
    <row r="385" spans="1:8" ht="24" x14ac:dyDescent="0.25">
      <c r="A385" s="183"/>
      <c r="B385" s="183"/>
      <c r="C385" s="250"/>
      <c r="D385" s="144" t="s">
        <v>240</v>
      </c>
      <c r="E385" s="145" t="s">
        <v>241</v>
      </c>
      <c r="F385" s="146">
        <v>12</v>
      </c>
      <c r="G385" s="147">
        <v>2336.4</v>
      </c>
      <c r="H385" s="249">
        <v>28036.800000000003</v>
      </c>
    </row>
    <row r="386" spans="1:8" ht="24" x14ac:dyDescent="0.25">
      <c r="A386" s="183"/>
      <c r="B386" s="183"/>
      <c r="C386" s="250"/>
      <c r="D386" s="144" t="s">
        <v>246</v>
      </c>
      <c r="E386" s="145" t="s">
        <v>247</v>
      </c>
      <c r="F386" s="146">
        <v>66</v>
      </c>
      <c r="G386" s="147">
        <v>4439.16</v>
      </c>
      <c r="H386" s="249">
        <v>292984.56</v>
      </c>
    </row>
    <row r="387" spans="1:8" ht="24" x14ac:dyDescent="0.25">
      <c r="A387" s="183"/>
      <c r="B387" s="183"/>
      <c r="C387" s="250"/>
      <c r="D387" s="144" t="s">
        <v>250</v>
      </c>
      <c r="E387" s="145" t="s">
        <v>251</v>
      </c>
      <c r="F387" s="146">
        <v>30</v>
      </c>
      <c r="G387" s="147">
        <v>4672.8</v>
      </c>
      <c r="H387" s="249">
        <v>140184</v>
      </c>
    </row>
    <row r="388" spans="1:8" x14ac:dyDescent="0.25">
      <c r="A388" s="183"/>
      <c r="B388" s="183"/>
      <c r="C388" s="250"/>
      <c r="D388" s="144" t="s">
        <v>254</v>
      </c>
      <c r="E388" s="145" t="s">
        <v>255</v>
      </c>
      <c r="F388" s="146">
        <v>2100</v>
      </c>
      <c r="G388" s="147">
        <v>2063.8200000000002</v>
      </c>
      <c r="H388" s="249">
        <v>4334022</v>
      </c>
    </row>
    <row r="389" spans="1:8" ht="24" x14ac:dyDescent="0.25">
      <c r="A389" s="183"/>
      <c r="B389" s="183"/>
      <c r="C389" s="250"/>
      <c r="D389" s="144" t="s">
        <v>256</v>
      </c>
      <c r="E389" s="145" t="s">
        <v>257</v>
      </c>
      <c r="F389" s="146">
        <v>70</v>
      </c>
      <c r="G389" s="147">
        <v>4672.8</v>
      </c>
      <c r="H389" s="249">
        <v>327096</v>
      </c>
    </row>
    <row r="390" spans="1:8" ht="24" x14ac:dyDescent="0.25">
      <c r="A390" s="183"/>
      <c r="B390" s="183"/>
      <c r="C390" s="250"/>
      <c r="D390" s="144" t="s">
        <v>258</v>
      </c>
      <c r="E390" s="145" t="s">
        <v>259</v>
      </c>
      <c r="F390" s="146">
        <v>7</v>
      </c>
      <c r="G390" s="147">
        <v>4672.8</v>
      </c>
      <c r="H390" s="249">
        <v>32709.600000000002</v>
      </c>
    </row>
    <row r="391" spans="1:8" x14ac:dyDescent="0.25">
      <c r="A391" s="183"/>
      <c r="B391" s="183"/>
      <c r="C391" s="250"/>
      <c r="D391" s="144" t="s">
        <v>260</v>
      </c>
      <c r="E391" s="145" t="s">
        <v>261</v>
      </c>
      <c r="F391" s="146">
        <v>100</v>
      </c>
      <c r="G391" s="147">
        <v>2336.4</v>
      </c>
      <c r="H391" s="249">
        <v>233640</v>
      </c>
    </row>
    <row r="392" spans="1:8" x14ac:dyDescent="0.25">
      <c r="A392" s="183"/>
      <c r="B392" s="183"/>
      <c r="C392" s="250"/>
      <c r="D392" s="144" t="s">
        <v>262</v>
      </c>
      <c r="E392" s="145" t="s">
        <v>263</v>
      </c>
      <c r="F392" s="146">
        <v>10</v>
      </c>
      <c r="G392" s="147">
        <v>2336.4</v>
      </c>
      <c r="H392" s="249">
        <v>23364</v>
      </c>
    </row>
    <row r="393" spans="1:8" ht="24" x14ac:dyDescent="0.25">
      <c r="A393" s="183"/>
      <c r="B393" s="183"/>
      <c r="C393" s="250"/>
      <c r="D393" s="144" t="s">
        <v>264</v>
      </c>
      <c r="E393" s="145" t="s">
        <v>265</v>
      </c>
      <c r="F393" s="146">
        <v>55</v>
      </c>
      <c r="G393" s="147">
        <v>4672.8</v>
      </c>
      <c r="H393" s="249">
        <v>257004</v>
      </c>
    </row>
    <row r="394" spans="1:8" ht="24" x14ac:dyDescent="0.25">
      <c r="A394" s="183"/>
      <c r="B394" s="183"/>
      <c r="C394" s="250"/>
      <c r="D394" s="144" t="s">
        <v>268</v>
      </c>
      <c r="E394" s="145" t="s">
        <v>269</v>
      </c>
      <c r="F394" s="146">
        <v>50</v>
      </c>
      <c r="G394" s="147">
        <v>2881.56</v>
      </c>
      <c r="H394" s="249">
        <v>144078</v>
      </c>
    </row>
    <row r="395" spans="1:8" ht="36" x14ac:dyDescent="0.25">
      <c r="A395" s="183"/>
      <c r="B395" s="183"/>
      <c r="C395" s="250"/>
      <c r="D395" s="144" t="s">
        <v>270</v>
      </c>
      <c r="E395" s="145" t="s">
        <v>271</v>
      </c>
      <c r="F395" s="146">
        <v>600</v>
      </c>
      <c r="G395" s="147">
        <v>5062.2</v>
      </c>
      <c r="H395" s="249">
        <v>3037320</v>
      </c>
    </row>
    <row r="396" spans="1:8" ht="24" x14ac:dyDescent="0.25">
      <c r="A396" s="183"/>
      <c r="B396" s="183"/>
      <c r="C396" s="250"/>
      <c r="D396" s="144" t="s">
        <v>272</v>
      </c>
      <c r="E396" s="145" t="s">
        <v>273</v>
      </c>
      <c r="F396" s="146">
        <v>100</v>
      </c>
      <c r="G396" s="147">
        <v>5062.2</v>
      </c>
      <c r="H396" s="249">
        <v>506220</v>
      </c>
    </row>
    <row r="397" spans="1:8" ht="36" x14ac:dyDescent="0.25">
      <c r="A397" s="183"/>
      <c r="B397" s="183"/>
      <c r="C397" s="250"/>
      <c r="D397" s="144" t="s">
        <v>274</v>
      </c>
      <c r="E397" s="145" t="s">
        <v>275</v>
      </c>
      <c r="F397" s="146">
        <v>5</v>
      </c>
      <c r="G397" s="147">
        <v>5062.2</v>
      </c>
      <c r="H397" s="249">
        <v>25311</v>
      </c>
    </row>
    <row r="398" spans="1:8" x14ac:dyDescent="0.25">
      <c r="A398" s="183"/>
      <c r="B398" s="183"/>
      <c r="C398" s="250"/>
      <c r="D398" s="144" t="s">
        <v>276</v>
      </c>
      <c r="E398" s="145" t="s">
        <v>277</v>
      </c>
      <c r="F398" s="146">
        <v>14</v>
      </c>
      <c r="G398" s="147">
        <v>2336.4</v>
      </c>
      <c r="H398" s="249">
        <v>32709.600000000002</v>
      </c>
    </row>
    <row r="399" spans="1:8" ht="24" x14ac:dyDescent="0.25">
      <c r="A399" s="183"/>
      <c r="B399" s="183"/>
      <c r="C399" s="250"/>
      <c r="D399" s="144" t="s">
        <v>278</v>
      </c>
      <c r="E399" s="145" t="s">
        <v>279</v>
      </c>
      <c r="F399" s="146">
        <v>100</v>
      </c>
      <c r="G399" s="147">
        <v>4672.8</v>
      </c>
      <c r="H399" s="249">
        <v>467280</v>
      </c>
    </row>
    <row r="400" spans="1:8" x14ac:dyDescent="0.25">
      <c r="A400" s="183"/>
      <c r="B400" s="183"/>
      <c r="C400" s="251" t="s">
        <v>495</v>
      </c>
      <c r="D400" s="252"/>
      <c r="E400" s="252"/>
      <c r="F400" s="253">
        <v>10347</v>
      </c>
      <c r="G400" s="148"/>
      <c r="H400" s="255">
        <v>26108257.560000006</v>
      </c>
    </row>
    <row r="401" spans="1:8" x14ac:dyDescent="0.25">
      <c r="A401" s="181">
        <v>25</v>
      </c>
      <c r="B401" s="181">
        <v>430334</v>
      </c>
      <c r="C401" s="145" t="s">
        <v>496</v>
      </c>
      <c r="D401" s="144" t="s">
        <v>202</v>
      </c>
      <c r="E401" s="145" t="s">
        <v>203</v>
      </c>
      <c r="F401" s="146">
        <v>10</v>
      </c>
      <c r="G401" s="147">
        <v>2336.4</v>
      </c>
      <c r="H401" s="249">
        <v>23364</v>
      </c>
    </row>
    <row r="402" spans="1:8" x14ac:dyDescent="0.25">
      <c r="A402" s="183"/>
      <c r="B402" s="183"/>
      <c r="C402" s="250"/>
      <c r="D402" s="144" t="s">
        <v>204</v>
      </c>
      <c r="E402" s="145" t="s">
        <v>205</v>
      </c>
      <c r="F402" s="146">
        <v>100</v>
      </c>
      <c r="G402" s="147">
        <v>2336.4</v>
      </c>
      <c r="H402" s="249">
        <v>233640</v>
      </c>
    </row>
    <row r="403" spans="1:8" ht="24" x14ac:dyDescent="0.25">
      <c r="A403" s="183"/>
      <c r="B403" s="183"/>
      <c r="C403" s="250"/>
      <c r="D403" s="144" t="s">
        <v>208</v>
      </c>
      <c r="E403" s="145" t="s">
        <v>209</v>
      </c>
      <c r="F403" s="146">
        <v>70</v>
      </c>
      <c r="G403" s="147">
        <v>2336.4</v>
      </c>
      <c r="H403" s="249">
        <v>163548</v>
      </c>
    </row>
    <row r="404" spans="1:8" x14ac:dyDescent="0.25">
      <c r="A404" s="183"/>
      <c r="B404" s="183"/>
      <c r="C404" s="250"/>
      <c r="D404" s="144" t="s">
        <v>216</v>
      </c>
      <c r="E404" s="145" t="s">
        <v>217</v>
      </c>
      <c r="F404" s="146">
        <v>20</v>
      </c>
      <c r="G404" s="147">
        <v>2336.4</v>
      </c>
      <c r="H404" s="249">
        <v>46728</v>
      </c>
    </row>
    <row r="405" spans="1:8" x14ac:dyDescent="0.25">
      <c r="A405" s="183"/>
      <c r="B405" s="183"/>
      <c r="C405" s="250"/>
      <c r="D405" s="144" t="s">
        <v>218</v>
      </c>
      <c r="E405" s="145" t="s">
        <v>219</v>
      </c>
      <c r="F405" s="146">
        <v>10</v>
      </c>
      <c r="G405" s="147">
        <v>2336.4</v>
      </c>
      <c r="H405" s="249">
        <v>23364</v>
      </c>
    </row>
    <row r="406" spans="1:8" x14ac:dyDescent="0.25">
      <c r="A406" s="183"/>
      <c r="B406" s="183"/>
      <c r="C406" s="250"/>
      <c r="D406" s="144" t="s">
        <v>226</v>
      </c>
      <c r="E406" s="145" t="s">
        <v>227</v>
      </c>
      <c r="F406" s="146">
        <v>100</v>
      </c>
      <c r="G406" s="147">
        <v>2336.4</v>
      </c>
      <c r="H406" s="249">
        <v>233640</v>
      </c>
    </row>
    <row r="407" spans="1:8" x14ac:dyDescent="0.25">
      <c r="A407" s="183"/>
      <c r="B407" s="183"/>
      <c r="C407" s="250"/>
      <c r="D407" s="144" t="s">
        <v>232</v>
      </c>
      <c r="E407" s="145" t="s">
        <v>233</v>
      </c>
      <c r="F407" s="146">
        <v>200</v>
      </c>
      <c r="G407" s="147">
        <v>2102.7600000000002</v>
      </c>
      <c r="H407" s="249">
        <v>420552.00000000006</v>
      </c>
    </row>
    <row r="408" spans="1:8" ht="36" x14ac:dyDescent="0.25">
      <c r="A408" s="183"/>
      <c r="B408" s="183"/>
      <c r="C408" s="250"/>
      <c r="D408" s="144" t="s">
        <v>234</v>
      </c>
      <c r="E408" s="145" t="s">
        <v>235</v>
      </c>
      <c r="F408" s="146">
        <v>15</v>
      </c>
      <c r="G408" s="147">
        <v>4672.8</v>
      </c>
      <c r="H408" s="249">
        <v>70092</v>
      </c>
    </row>
    <row r="409" spans="1:8" x14ac:dyDescent="0.25">
      <c r="A409" s="183"/>
      <c r="B409" s="183"/>
      <c r="C409" s="250"/>
      <c r="D409" s="144" t="s">
        <v>254</v>
      </c>
      <c r="E409" s="145" t="s">
        <v>255</v>
      </c>
      <c r="F409" s="146">
        <v>600</v>
      </c>
      <c r="G409" s="147">
        <v>2063.8200000000002</v>
      </c>
      <c r="H409" s="249">
        <v>1238292</v>
      </c>
    </row>
    <row r="410" spans="1:8" ht="24" x14ac:dyDescent="0.25">
      <c r="A410" s="183"/>
      <c r="B410" s="183"/>
      <c r="C410" s="250"/>
      <c r="D410" s="144" t="s">
        <v>256</v>
      </c>
      <c r="E410" s="145" t="s">
        <v>257</v>
      </c>
      <c r="F410" s="146">
        <v>12</v>
      </c>
      <c r="G410" s="147">
        <v>4672.8</v>
      </c>
      <c r="H410" s="249">
        <v>56073.600000000006</v>
      </c>
    </row>
    <row r="411" spans="1:8" x14ac:dyDescent="0.25">
      <c r="A411" s="183"/>
      <c r="B411" s="183"/>
      <c r="C411" s="250"/>
      <c r="D411" s="144" t="s">
        <v>260</v>
      </c>
      <c r="E411" s="145" t="s">
        <v>261</v>
      </c>
      <c r="F411" s="146">
        <v>76</v>
      </c>
      <c r="G411" s="147">
        <v>2336.4</v>
      </c>
      <c r="H411" s="249">
        <v>177566.4</v>
      </c>
    </row>
    <row r="412" spans="1:8" x14ac:dyDescent="0.25">
      <c r="A412" s="183"/>
      <c r="B412" s="183"/>
      <c r="C412" s="250"/>
      <c r="D412" s="144" t="s">
        <v>266</v>
      </c>
      <c r="E412" s="145" t="s">
        <v>267</v>
      </c>
      <c r="F412" s="146">
        <v>17</v>
      </c>
      <c r="G412" s="147">
        <v>2336.4</v>
      </c>
      <c r="H412" s="249">
        <v>39718.800000000003</v>
      </c>
    </row>
    <row r="413" spans="1:8" ht="24" x14ac:dyDescent="0.25">
      <c r="A413" s="183"/>
      <c r="B413" s="183"/>
      <c r="C413" s="250"/>
      <c r="D413" s="144" t="s">
        <v>268</v>
      </c>
      <c r="E413" s="145" t="s">
        <v>269</v>
      </c>
      <c r="F413" s="146">
        <v>12</v>
      </c>
      <c r="G413" s="147">
        <v>2881.56</v>
      </c>
      <c r="H413" s="249">
        <v>34578.720000000001</v>
      </c>
    </row>
    <row r="414" spans="1:8" ht="36" x14ac:dyDescent="0.25">
      <c r="A414" s="183"/>
      <c r="B414" s="183"/>
      <c r="C414" s="250"/>
      <c r="D414" s="144" t="s">
        <v>270</v>
      </c>
      <c r="E414" s="145" t="s">
        <v>271</v>
      </c>
      <c r="F414" s="146">
        <v>24</v>
      </c>
      <c r="G414" s="147">
        <v>5062.2</v>
      </c>
      <c r="H414" s="249">
        <v>121492.79999999999</v>
      </c>
    </row>
    <row r="415" spans="1:8" ht="24" x14ac:dyDescent="0.25">
      <c r="A415" s="183"/>
      <c r="B415" s="183"/>
      <c r="C415" s="250"/>
      <c r="D415" s="144" t="s">
        <v>272</v>
      </c>
      <c r="E415" s="145" t="s">
        <v>273</v>
      </c>
      <c r="F415" s="146">
        <v>50</v>
      </c>
      <c r="G415" s="147">
        <v>5062.2</v>
      </c>
      <c r="H415" s="249">
        <v>253110</v>
      </c>
    </row>
    <row r="416" spans="1:8" ht="24" x14ac:dyDescent="0.25">
      <c r="A416" s="183"/>
      <c r="B416" s="183"/>
      <c r="C416" s="250"/>
      <c r="D416" s="144" t="s">
        <v>278</v>
      </c>
      <c r="E416" s="145" t="s">
        <v>279</v>
      </c>
      <c r="F416" s="146">
        <v>12</v>
      </c>
      <c r="G416" s="147">
        <v>4672.8</v>
      </c>
      <c r="H416" s="249">
        <v>56073.600000000006</v>
      </c>
    </row>
    <row r="417" spans="1:8" x14ac:dyDescent="0.25">
      <c r="A417" s="183"/>
      <c r="B417" s="183"/>
      <c r="C417" s="251" t="s">
        <v>497</v>
      </c>
      <c r="D417" s="252"/>
      <c r="E417" s="252"/>
      <c r="F417" s="253">
        <v>1328</v>
      </c>
      <c r="G417" s="148"/>
      <c r="H417" s="255">
        <v>3191833.92</v>
      </c>
    </row>
    <row r="418" spans="1:8" x14ac:dyDescent="0.25">
      <c r="A418" s="181">
        <v>26</v>
      </c>
      <c r="B418" s="181">
        <v>430336</v>
      </c>
      <c r="C418" s="145" t="s">
        <v>498</v>
      </c>
      <c r="D418" s="144" t="s">
        <v>198</v>
      </c>
      <c r="E418" s="145" t="s">
        <v>199</v>
      </c>
      <c r="F418" s="146">
        <v>1</v>
      </c>
      <c r="G418" s="147">
        <v>2336.4</v>
      </c>
      <c r="H418" s="249">
        <v>2336.4</v>
      </c>
    </row>
    <row r="419" spans="1:8" ht="36" x14ac:dyDescent="0.25">
      <c r="A419" s="183"/>
      <c r="B419" s="183"/>
      <c r="C419" s="250"/>
      <c r="D419" s="144" t="s">
        <v>200</v>
      </c>
      <c r="E419" s="145" t="s">
        <v>201</v>
      </c>
      <c r="F419" s="146">
        <v>12</v>
      </c>
      <c r="G419" s="147">
        <v>4672.8</v>
      </c>
      <c r="H419" s="249">
        <v>56073.600000000006</v>
      </c>
    </row>
    <row r="420" spans="1:8" x14ac:dyDescent="0.25">
      <c r="A420" s="183"/>
      <c r="B420" s="183"/>
      <c r="C420" s="250"/>
      <c r="D420" s="144" t="s">
        <v>204</v>
      </c>
      <c r="E420" s="145" t="s">
        <v>205</v>
      </c>
      <c r="F420" s="146">
        <v>12</v>
      </c>
      <c r="G420" s="147">
        <v>2336.4</v>
      </c>
      <c r="H420" s="249">
        <v>28036.800000000003</v>
      </c>
    </row>
    <row r="421" spans="1:8" ht="24" x14ac:dyDescent="0.25">
      <c r="A421" s="183"/>
      <c r="B421" s="183"/>
      <c r="C421" s="250"/>
      <c r="D421" s="144" t="s">
        <v>208</v>
      </c>
      <c r="E421" s="145" t="s">
        <v>209</v>
      </c>
      <c r="F421" s="146">
        <v>40</v>
      </c>
      <c r="G421" s="147">
        <v>2336.4</v>
      </c>
      <c r="H421" s="249">
        <v>93456</v>
      </c>
    </row>
    <row r="422" spans="1:8" x14ac:dyDescent="0.25">
      <c r="A422" s="183"/>
      <c r="B422" s="183"/>
      <c r="C422" s="250"/>
      <c r="D422" s="144" t="s">
        <v>214</v>
      </c>
      <c r="E422" s="145" t="s">
        <v>215</v>
      </c>
      <c r="F422" s="146">
        <v>29</v>
      </c>
      <c r="G422" s="147">
        <v>2336.4</v>
      </c>
      <c r="H422" s="249">
        <v>67755.600000000006</v>
      </c>
    </row>
    <row r="423" spans="1:8" x14ac:dyDescent="0.25">
      <c r="A423" s="183"/>
      <c r="B423" s="183"/>
      <c r="C423" s="250"/>
      <c r="D423" s="144" t="s">
        <v>216</v>
      </c>
      <c r="E423" s="145" t="s">
        <v>217</v>
      </c>
      <c r="F423" s="146">
        <v>12</v>
      </c>
      <c r="G423" s="147">
        <v>2336.4</v>
      </c>
      <c r="H423" s="249">
        <v>28036.800000000003</v>
      </c>
    </row>
    <row r="424" spans="1:8" x14ac:dyDescent="0.25">
      <c r="A424" s="183"/>
      <c r="B424" s="183"/>
      <c r="C424" s="250"/>
      <c r="D424" s="144" t="s">
        <v>226</v>
      </c>
      <c r="E424" s="145" t="s">
        <v>227</v>
      </c>
      <c r="F424" s="146">
        <v>12</v>
      </c>
      <c r="G424" s="147">
        <v>2336.4</v>
      </c>
      <c r="H424" s="249">
        <v>28036.800000000003</v>
      </c>
    </row>
    <row r="425" spans="1:8" x14ac:dyDescent="0.25">
      <c r="A425" s="183"/>
      <c r="B425" s="183"/>
      <c r="C425" s="250"/>
      <c r="D425" s="144" t="s">
        <v>228</v>
      </c>
      <c r="E425" s="145" t="s">
        <v>229</v>
      </c>
      <c r="F425" s="146">
        <v>15</v>
      </c>
      <c r="G425" s="147">
        <v>2336.4</v>
      </c>
      <c r="H425" s="249">
        <v>35046</v>
      </c>
    </row>
    <row r="426" spans="1:8" ht="24" x14ac:dyDescent="0.25">
      <c r="A426" s="183"/>
      <c r="B426" s="183"/>
      <c r="C426" s="250"/>
      <c r="D426" s="144" t="s">
        <v>230</v>
      </c>
      <c r="E426" s="145" t="s">
        <v>231</v>
      </c>
      <c r="F426" s="146">
        <v>1</v>
      </c>
      <c r="G426" s="147">
        <v>4672.8</v>
      </c>
      <c r="H426" s="249">
        <v>4672.8</v>
      </c>
    </row>
    <row r="427" spans="1:8" x14ac:dyDescent="0.25">
      <c r="A427" s="183"/>
      <c r="B427" s="183"/>
      <c r="C427" s="250"/>
      <c r="D427" s="144" t="s">
        <v>232</v>
      </c>
      <c r="E427" s="145" t="s">
        <v>233</v>
      </c>
      <c r="F427" s="146">
        <v>86</v>
      </c>
      <c r="G427" s="147">
        <v>2102.7600000000002</v>
      </c>
      <c r="H427" s="249">
        <v>180837.36000000002</v>
      </c>
    </row>
    <row r="428" spans="1:8" ht="36" x14ac:dyDescent="0.25">
      <c r="A428" s="183"/>
      <c r="B428" s="183"/>
      <c r="C428" s="250"/>
      <c r="D428" s="144" t="s">
        <v>234</v>
      </c>
      <c r="E428" s="145" t="s">
        <v>235</v>
      </c>
      <c r="F428" s="146">
        <v>320</v>
      </c>
      <c r="G428" s="147">
        <v>4672.8</v>
      </c>
      <c r="H428" s="249">
        <v>1495296</v>
      </c>
    </row>
    <row r="429" spans="1:8" ht="24" x14ac:dyDescent="0.25">
      <c r="A429" s="183"/>
      <c r="B429" s="183"/>
      <c r="C429" s="250"/>
      <c r="D429" s="144" t="s">
        <v>244</v>
      </c>
      <c r="E429" s="145" t="s">
        <v>245</v>
      </c>
      <c r="F429" s="146">
        <v>68</v>
      </c>
      <c r="G429" s="147">
        <v>2336.4</v>
      </c>
      <c r="H429" s="249">
        <v>158875.20000000001</v>
      </c>
    </row>
    <row r="430" spans="1:8" ht="24" x14ac:dyDescent="0.25">
      <c r="A430" s="183"/>
      <c r="B430" s="183"/>
      <c r="C430" s="250"/>
      <c r="D430" s="144" t="s">
        <v>246</v>
      </c>
      <c r="E430" s="145" t="s">
        <v>247</v>
      </c>
      <c r="F430" s="146">
        <v>6</v>
      </c>
      <c r="G430" s="147">
        <v>4439.16</v>
      </c>
      <c r="H430" s="249">
        <v>26634.959999999999</v>
      </c>
    </row>
    <row r="431" spans="1:8" x14ac:dyDescent="0.25">
      <c r="A431" s="183"/>
      <c r="B431" s="183"/>
      <c r="C431" s="250"/>
      <c r="D431" s="144" t="s">
        <v>248</v>
      </c>
      <c r="E431" s="145" t="s">
        <v>249</v>
      </c>
      <c r="F431" s="146">
        <v>95</v>
      </c>
      <c r="G431" s="147">
        <v>2336.4</v>
      </c>
      <c r="H431" s="249">
        <v>221958</v>
      </c>
    </row>
    <row r="432" spans="1:8" x14ac:dyDescent="0.25">
      <c r="A432" s="183"/>
      <c r="B432" s="183"/>
      <c r="C432" s="250"/>
      <c r="D432" s="144" t="s">
        <v>254</v>
      </c>
      <c r="E432" s="145" t="s">
        <v>255</v>
      </c>
      <c r="F432" s="146">
        <v>6</v>
      </c>
      <c r="G432" s="147">
        <v>2063.8200000000002</v>
      </c>
      <c r="H432" s="249">
        <v>12382.920000000002</v>
      </c>
    </row>
    <row r="433" spans="1:8" ht="24" x14ac:dyDescent="0.25">
      <c r="A433" s="183"/>
      <c r="B433" s="183"/>
      <c r="C433" s="250"/>
      <c r="D433" s="144" t="s">
        <v>256</v>
      </c>
      <c r="E433" s="145" t="s">
        <v>257</v>
      </c>
      <c r="F433" s="146">
        <v>30</v>
      </c>
      <c r="G433" s="147">
        <v>4672.8</v>
      </c>
      <c r="H433" s="249">
        <v>140184</v>
      </c>
    </row>
    <row r="434" spans="1:8" x14ac:dyDescent="0.25">
      <c r="A434" s="183"/>
      <c r="B434" s="183"/>
      <c r="C434" s="250"/>
      <c r="D434" s="144" t="s">
        <v>260</v>
      </c>
      <c r="E434" s="145" t="s">
        <v>261</v>
      </c>
      <c r="F434" s="146">
        <v>1</v>
      </c>
      <c r="G434" s="147">
        <v>2336.4</v>
      </c>
      <c r="H434" s="249">
        <v>2336.4</v>
      </c>
    </row>
    <row r="435" spans="1:8" ht="24" x14ac:dyDescent="0.25">
      <c r="A435" s="183"/>
      <c r="B435" s="183"/>
      <c r="C435" s="250"/>
      <c r="D435" s="144" t="s">
        <v>268</v>
      </c>
      <c r="E435" s="145" t="s">
        <v>269</v>
      </c>
      <c r="F435" s="146">
        <v>308</v>
      </c>
      <c r="G435" s="147">
        <v>2881.56</v>
      </c>
      <c r="H435" s="249">
        <v>887520.48</v>
      </c>
    </row>
    <row r="436" spans="1:8" ht="36" x14ac:dyDescent="0.25">
      <c r="A436" s="183"/>
      <c r="B436" s="183"/>
      <c r="C436" s="250"/>
      <c r="D436" s="144" t="s">
        <v>274</v>
      </c>
      <c r="E436" s="145" t="s">
        <v>275</v>
      </c>
      <c r="F436" s="146">
        <v>35</v>
      </c>
      <c r="G436" s="147">
        <v>5062.2</v>
      </c>
      <c r="H436" s="249">
        <v>177177</v>
      </c>
    </row>
    <row r="437" spans="1:8" x14ac:dyDescent="0.25">
      <c r="A437" s="183"/>
      <c r="B437" s="183"/>
      <c r="C437" s="251" t="s">
        <v>499</v>
      </c>
      <c r="D437" s="252"/>
      <c r="E437" s="252"/>
      <c r="F437" s="253">
        <v>1089</v>
      </c>
      <c r="G437" s="148"/>
      <c r="H437" s="255">
        <v>3646653.12</v>
      </c>
    </row>
    <row r="438" spans="1:8" ht="24" x14ac:dyDescent="0.25">
      <c r="A438" s="181">
        <v>27</v>
      </c>
      <c r="B438" s="181">
        <v>430350</v>
      </c>
      <c r="C438" s="145" t="s">
        <v>37</v>
      </c>
      <c r="D438" s="144" t="s">
        <v>208</v>
      </c>
      <c r="E438" s="145" t="s">
        <v>209</v>
      </c>
      <c r="F438" s="146">
        <v>130</v>
      </c>
      <c r="G438" s="147">
        <v>2336.4</v>
      </c>
      <c r="H438" s="249">
        <v>303732</v>
      </c>
    </row>
    <row r="439" spans="1:8" x14ac:dyDescent="0.25">
      <c r="A439" s="183"/>
      <c r="B439" s="183"/>
      <c r="C439" s="250"/>
      <c r="D439" s="144" t="s">
        <v>216</v>
      </c>
      <c r="E439" s="145" t="s">
        <v>217</v>
      </c>
      <c r="F439" s="146">
        <v>2</v>
      </c>
      <c r="G439" s="147">
        <v>2336.4</v>
      </c>
      <c r="H439" s="249">
        <v>4672.8</v>
      </c>
    </row>
    <row r="440" spans="1:8" x14ac:dyDescent="0.25">
      <c r="A440" s="183"/>
      <c r="B440" s="183"/>
      <c r="C440" s="250"/>
      <c r="D440" s="144" t="s">
        <v>226</v>
      </c>
      <c r="E440" s="145" t="s">
        <v>227</v>
      </c>
      <c r="F440" s="146">
        <v>2</v>
      </c>
      <c r="G440" s="147">
        <v>2336.4</v>
      </c>
      <c r="H440" s="249">
        <v>4672.8</v>
      </c>
    </row>
    <row r="441" spans="1:8" x14ac:dyDescent="0.25">
      <c r="A441" s="183"/>
      <c r="B441" s="183"/>
      <c r="C441" s="250"/>
      <c r="D441" s="144" t="s">
        <v>232</v>
      </c>
      <c r="E441" s="145" t="s">
        <v>233</v>
      </c>
      <c r="F441" s="146">
        <v>320</v>
      </c>
      <c r="G441" s="147">
        <v>2102.7600000000002</v>
      </c>
      <c r="H441" s="249">
        <v>672883.20000000007</v>
      </c>
    </row>
    <row r="442" spans="1:8" ht="36" x14ac:dyDescent="0.25">
      <c r="A442" s="183"/>
      <c r="B442" s="183"/>
      <c r="C442" s="250"/>
      <c r="D442" s="144" t="s">
        <v>234</v>
      </c>
      <c r="E442" s="145" t="s">
        <v>235</v>
      </c>
      <c r="F442" s="146">
        <v>53</v>
      </c>
      <c r="G442" s="147">
        <v>4672.8</v>
      </c>
      <c r="H442" s="249">
        <v>247658.40000000002</v>
      </c>
    </row>
    <row r="443" spans="1:8" x14ac:dyDescent="0.25">
      <c r="A443" s="183"/>
      <c r="B443" s="183"/>
      <c r="C443" s="250"/>
      <c r="D443" s="144" t="s">
        <v>254</v>
      </c>
      <c r="E443" s="145" t="s">
        <v>255</v>
      </c>
      <c r="F443" s="146">
        <v>220</v>
      </c>
      <c r="G443" s="147">
        <v>2063.8200000000002</v>
      </c>
      <c r="H443" s="249">
        <v>454040.4</v>
      </c>
    </row>
    <row r="444" spans="1:8" ht="24" x14ac:dyDescent="0.25">
      <c r="A444" s="183"/>
      <c r="B444" s="183"/>
      <c r="C444" s="250"/>
      <c r="D444" s="144" t="s">
        <v>264</v>
      </c>
      <c r="E444" s="145" t="s">
        <v>265</v>
      </c>
      <c r="F444" s="146">
        <v>70</v>
      </c>
      <c r="G444" s="147">
        <v>4672.8</v>
      </c>
      <c r="H444" s="249">
        <v>327096</v>
      </c>
    </row>
    <row r="445" spans="1:8" ht="24" x14ac:dyDescent="0.25">
      <c r="A445" s="183"/>
      <c r="B445" s="183"/>
      <c r="C445" s="250"/>
      <c r="D445" s="144" t="s">
        <v>268</v>
      </c>
      <c r="E445" s="145" t="s">
        <v>269</v>
      </c>
      <c r="F445" s="146">
        <v>120</v>
      </c>
      <c r="G445" s="147">
        <v>2881.56</v>
      </c>
      <c r="H445" s="249">
        <v>345787.2</v>
      </c>
    </row>
    <row r="446" spans="1:8" ht="36" x14ac:dyDescent="0.25">
      <c r="A446" s="183"/>
      <c r="B446" s="183"/>
      <c r="C446" s="250"/>
      <c r="D446" s="144" t="s">
        <v>270</v>
      </c>
      <c r="E446" s="145" t="s">
        <v>271</v>
      </c>
      <c r="F446" s="146">
        <v>53</v>
      </c>
      <c r="G446" s="147">
        <v>5062.2</v>
      </c>
      <c r="H446" s="249">
        <v>268296.59999999998</v>
      </c>
    </row>
    <row r="447" spans="1:8" x14ac:dyDescent="0.25">
      <c r="A447" s="183"/>
      <c r="B447" s="183"/>
      <c r="C447" s="251" t="s">
        <v>500</v>
      </c>
      <c r="D447" s="252"/>
      <c r="E447" s="252"/>
      <c r="F447" s="253">
        <v>970</v>
      </c>
      <c r="G447" s="148"/>
      <c r="H447" s="255">
        <v>2628839.4000000004</v>
      </c>
    </row>
    <row r="448" spans="1:8" x14ac:dyDescent="0.25">
      <c r="A448" s="181">
        <v>28</v>
      </c>
      <c r="B448" s="181">
        <v>430378</v>
      </c>
      <c r="C448" s="145" t="s">
        <v>501</v>
      </c>
      <c r="D448" s="144" t="s">
        <v>232</v>
      </c>
      <c r="E448" s="145" t="s">
        <v>233</v>
      </c>
      <c r="F448" s="146">
        <v>32</v>
      </c>
      <c r="G448" s="147">
        <v>2102.7600000000002</v>
      </c>
      <c r="H448" s="249">
        <v>67288.320000000007</v>
      </c>
    </row>
    <row r="449" spans="1:8" x14ac:dyDescent="0.25">
      <c r="A449" s="183"/>
      <c r="B449" s="183"/>
      <c r="C449" s="250"/>
      <c r="D449" s="144" t="s">
        <v>254</v>
      </c>
      <c r="E449" s="145" t="s">
        <v>255</v>
      </c>
      <c r="F449" s="146">
        <v>60</v>
      </c>
      <c r="G449" s="147">
        <v>2063.8200000000002</v>
      </c>
      <c r="H449" s="249">
        <v>123829.20000000001</v>
      </c>
    </row>
    <row r="450" spans="1:8" x14ac:dyDescent="0.25">
      <c r="A450" s="183"/>
      <c r="B450" s="183"/>
      <c r="C450" s="251" t="s">
        <v>502</v>
      </c>
      <c r="D450" s="252"/>
      <c r="E450" s="252"/>
      <c r="F450" s="253">
        <v>92</v>
      </c>
      <c r="G450" s="148"/>
      <c r="H450" s="255">
        <v>191117.52000000002</v>
      </c>
    </row>
    <row r="451" spans="1:8" ht="24" x14ac:dyDescent="0.25">
      <c r="A451" s="181">
        <v>29</v>
      </c>
      <c r="B451" s="181">
        <v>430386</v>
      </c>
      <c r="C451" s="145" t="s">
        <v>38</v>
      </c>
      <c r="D451" s="144" t="s">
        <v>208</v>
      </c>
      <c r="E451" s="145" t="s">
        <v>209</v>
      </c>
      <c r="F451" s="146">
        <v>560</v>
      </c>
      <c r="G451" s="147">
        <v>2336.4</v>
      </c>
      <c r="H451" s="249">
        <v>1308384</v>
      </c>
    </row>
    <row r="452" spans="1:8" x14ac:dyDescent="0.25">
      <c r="A452" s="183"/>
      <c r="B452" s="183"/>
      <c r="C452" s="250"/>
      <c r="D452" s="144" t="s">
        <v>216</v>
      </c>
      <c r="E452" s="145" t="s">
        <v>217</v>
      </c>
      <c r="F452" s="146">
        <v>18</v>
      </c>
      <c r="G452" s="147">
        <v>2336.4</v>
      </c>
      <c r="H452" s="249">
        <v>42055.200000000004</v>
      </c>
    </row>
    <row r="453" spans="1:8" x14ac:dyDescent="0.25">
      <c r="A453" s="183"/>
      <c r="B453" s="183"/>
      <c r="C453" s="250"/>
      <c r="D453" s="144" t="s">
        <v>226</v>
      </c>
      <c r="E453" s="145" t="s">
        <v>227</v>
      </c>
      <c r="F453" s="146">
        <v>135</v>
      </c>
      <c r="G453" s="147">
        <v>2336.4</v>
      </c>
      <c r="H453" s="249">
        <v>315414</v>
      </c>
    </row>
    <row r="454" spans="1:8" x14ac:dyDescent="0.25">
      <c r="A454" s="183"/>
      <c r="B454" s="183"/>
      <c r="C454" s="250"/>
      <c r="D454" s="144" t="s">
        <v>232</v>
      </c>
      <c r="E454" s="145" t="s">
        <v>233</v>
      </c>
      <c r="F454" s="146">
        <v>50</v>
      </c>
      <c r="G454" s="147">
        <v>2102.7600000000002</v>
      </c>
      <c r="H454" s="249">
        <v>105138.00000000001</v>
      </c>
    </row>
    <row r="455" spans="1:8" ht="36" x14ac:dyDescent="0.25">
      <c r="A455" s="183"/>
      <c r="B455" s="183"/>
      <c r="C455" s="250"/>
      <c r="D455" s="144" t="s">
        <v>234</v>
      </c>
      <c r="E455" s="145" t="s">
        <v>235</v>
      </c>
      <c r="F455" s="146">
        <v>60</v>
      </c>
      <c r="G455" s="147">
        <v>4672.8</v>
      </c>
      <c r="H455" s="249">
        <v>280368</v>
      </c>
    </row>
    <row r="456" spans="1:8" x14ac:dyDescent="0.25">
      <c r="A456" s="183"/>
      <c r="B456" s="183"/>
      <c r="C456" s="250"/>
      <c r="D456" s="144" t="s">
        <v>236</v>
      </c>
      <c r="E456" s="145" t="s">
        <v>237</v>
      </c>
      <c r="F456" s="146">
        <v>736</v>
      </c>
      <c r="G456" s="147">
        <v>2336.4</v>
      </c>
      <c r="H456" s="249">
        <v>1719590.4000000001</v>
      </c>
    </row>
    <row r="457" spans="1:8" x14ac:dyDescent="0.25">
      <c r="A457" s="183"/>
      <c r="B457" s="183"/>
      <c r="C457" s="250"/>
      <c r="D457" s="144" t="s">
        <v>254</v>
      </c>
      <c r="E457" s="145" t="s">
        <v>255</v>
      </c>
      <c r="F457" s="146">
        <v>825</v>
      </c>
      <c r="G457" s="147">
        <v>2063.8200000000002</v>
      </c>
      <c r="H457" s="249">
        <v>1702651.5000000002</v>
      </c>
    </row>
    <row r="458" spans="1:8" x14ac:dyDescent="0.25">
      <c r="A458" s="183"/>
      <c r="B458" s="183"/>
      <c r="C458" s="250"/>
      <c r="D458" s="144" t="s">
        <v>260</v>
      </c>
      <c r="E458" s="145" t="s">
        <v>261</v>
      </c>
      <c r="F458" s="146">
        <v>90</v>
      </c>
      <c r="G458" s="147">
        <v>2336.4</v>
      </c>
      <c r="H458" s="249">
        <v>210276</v>
      </c>
    </row>
    <row r="459" spans="1:8" ht="24" x14ac:dyDescent="0.25">
      <c r="A459" s="183"/>
      <c r="B459" s="183"/>
      <c r="C459" s="250"/>
      <c r="D459" s="144" t="s">
        <v>268</v>
      </c>
      <c r="E459" s="145" t="s">
        <v>269</v>
      </c>
      <c r="F459" s="146">
        <v>71</v>
      </c>
      <c r="G459" s="147">
        <v>2881.56</v>
      </c>
      <c r="H459" s="249">
        <v>204590.76</v>
      </c>
    </row>
    <row r="460" spans="1:8" ht="36" x14ac:dyDescent="0.25">
      <c r="A460" s="183"/>
      <c r="B460" s="183"/>
      <c r="C460" s="250"/>
      <c r="D460" s="144" t="s">
        <v>270</v>
      </c>
      <c r="E460" s="145" t="s">
        <v>271</v>
      </c>
      <c r="F460" s="146">
        <v>250</v>
      </c>
      <c r="G460" s="147">
        <v>5062.2</v>
      </c>
      <c r="H460" s="249">
        <v>1265550</v>
      </c>
    </row>
    <row r="461" spans="1:8" x14ac:dyDescent="0.25">
      <c r="A461" s="183"/>
      <c r="B461" s="183"/>
      <c r="C461" s="251" t="s">
        <v>503</v>
      </c>
      <c r="D461" s="252"/>
      <c r="E461" s="252"/>
      <c r="F461" s="253">
        <v>2795</v>
      </c>
      <c r="G461" s="148"/>
      <c r="H461" s="255">
        <v>7154017.8600000003</v>
      </c>
    </row>
    <row r="462" spans="1:8" x14ac:dyDescent="0.25">
      <c r="A462" s="256" t="s">
        <v>180</v>
      </c>
      <c r="B462" s="257"/>
      <c r="C462" s="257"/>
      <c r="D462" s="257"/>
      <c r="E462" s="257"/>
      <c r="F462" s="258">
        <v>62654</v>
      </c>
      <c r="G462" s="169"/>
      <c r="H462" s="169">
        <v>195781542.46000025</v>
      </c>
    </row>
  </sheetData>
  <sheetProtection formatCells="0" formatColumns="0" formatRows="0"/>
  <autoFilter ref="A9:G462"/>
  <mergeCells count="1">
    <mergeCell ref="A7:H7"/>
  </mergeCells>
  <pageMargins left="0.6" right="0.48" top="0.34" bottom="0.36" header="0.47244094488188981" footer="0.31496062992125984"/>
  <pageSetup paperSize="9" scale="5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I296"/>
  <sheetViews>
    <sheetView view="pageBreakPreview" zoomScale="60" zoomScaleNormal="100" workbookViewId="0">
      <selection activeCell="F5" sqref="F5"/>
    </sheetView>
  </sheetViews>
  <sheetFormatPr defaultRowHeight="12" x14ac:dyDescent="0.25"/>
  <cols>
    <col min="1" max="1" width="6" style="152" customWidth="1"/>
    <col min="2" max="2" width="10" style="152" customWidth="1"/>
    <col min="3" max="3" width="42.85546875" style="153" customWidth="1"/>
    <col min="4" max="4" width="13.85546875" style="152" customWidth="1"/>
    <col min="5" max="5" width="70.28515625" style="174" customWidth="1"/>
    <col min="6" max="6" width="16.85546875" style="171" customWidth="1"/>
    <col min="7" max="7" width="14.5703125" style="171" bestFit="1" customWidth="1"/>
    <col min="8" max="8" width="17.85546875" style="172" customWidth="1"/>
    <col min="9" max="9" width="9.140625" style="155"/>
    <col min="10" max="16384" width="9.140625" style="87"/>
  </cols>
  <sheetData>
    <row r="1" spans="1:8" s="155" customFormat="1" ht="14.25" customHeight="1" x14ac:dyDescent="0.25">
      <c r="A1" s="152"/>
      <c r="B1" s="152"/>
      <c r="C1" s="153"/>
      <c r="D1" s="152"/>
      <c r="E1" s="174"/>
      <c r="F1" s="110" t="s">
        <v>138</v>
      </c>
      <c r="G1" s="110"/>
      <c r="H1" s="154"/>
    </row>
    <row r="2" spans="1:8" s="155" customFormat="1" ht="25.5" customHeight="1" x14ac:dyDescent="0.25">
      <c r="A2" s="152"/>
      <c r="B2" s="152"/>
      <c r="C2" s="153"/>
      <c r="D2" s="152"/>
      <c r="E2" s="174"/>
      <c r="F2" s="139" t="s">
        <v>47</v>
      </c>
      <c r="G2" s="139"/>
      <c r="H2" s="154"/>
    </row>
    <row r="3" spans="1:8" s="155" customFormat="1" x14ac:dyDescent="0.25">
      <c r="A3" s="152"/>
      <c r="B3" s="152"/>
      <c r="C3" s="153"/>
      <c r="D3" s="152"/>
      <c r="E3" s="174"/>
      <c r="F3" s="110" t="s">
        <v>48</v>
      </c>
      <c r="G3" s="110"/>
      <c r="H3" s="154"/>
    </row>
    <row r="4" spans="1:8" s="155" customFormat="1" x14ac:dyDescent="0.25">
      <c r="A4" s="152"/>
      <c r="B4" s="152"/>
      <c r="C4" s="153"/>
      <c r="D4" s="152"/>
      <c r="E4" s="174"/>
      <c r="F4" s="110" t="s">
        <v>49</v>
      </c>
      <c r="G4" s="110"/>
      <c r="H4" s="154"/>
    </row>
    <row r="5" spans="1:8" s="155" customFormat="1" x14ac:dyDescent="0.25">
      <c r="A5" s="152"/>
      <c r="B5" s="152"/>
      <c r="C5" s="153"/>
      <c r="D5" s="152"/>
      <c r="E5" s="174"/>
      <c r="F5" s="281" t="s">
        <v>546</v>
      </c>
      <c r="G5" s="245"/>
      <c r="H5" s="246"/>
    </row>
    <row r="7" spans="1:8" s="155" customFormat="1" ht="27.75" customHeight="1" x14ac:dyDescent="0.25">
      <c r="A7" s="314" t="s">
        <v>504</v>
      </c>
      <c r="B7" s="314"/>
      <c r="C7" s="314"/>
      <c r="D7" s="314"/>
      <c r="E7" s="314"/>
      <c r="F7" s="314"/>
      <c r="G7" s="314"/>
      <c r="H7" s="314"/>
    </row>
    <row r="8" spans="1:8" s="155" customFormat="1" x14ac:dyDescent="0.25">
      <c r="A8" s="152"/>
      <c r="B8" s="157"/>
      <c r="C8" s="157"/>
      <c r="D8" s="158"/>
      <c r="E8" s="157"/>
      <c r="F8" s="159"/>
      <c r="G8" s="159"/>
      <c r="H8" s="160"/>
    </row>
    <row r="9" spans="1:8" s="155" customFormat="1" ht="24" x14ac:dyDescent="0.25">
      <c r="A9" s="142" t="s">
        <v>0</v>
      </c>
      <c r="B9" s="142" t="s">
        <v>462</v>
      </c>
      <c r="C9" s="142" t="s">
        <v>2</v>
      </c>
      <c r="D9" s="142" t="s">
        <v>122</v>
      </c>
      <c r="E9" s="143" t="s">
        <v>123</v>
      </c>
      <c r="F9" s="178" t="s">
        <v>124</v>
      </c>
      <c r="G9" s="259" t="s">
        <v>184</v>
      </c>
      <c r="H9" s="230" t="s">
        <v>9</v>
      </c>
    </row>
    <row r="10" spans="1:8" s="155" customFormat="1" x14ac:dyDescent="0.25">
      <c r="A10" s="181">
        <v>1</v>
      </c>
      <c r="B10" s="181">
        <v>430037</v>
      </c>
      <c r="C10" s="145" t="s">
        <v>17</v>
      </c>
      <c r="D10" s="144" t="s">
        <v>294</v>
      </c>
      <c r="E10" s="145" t="s">
        <v>295</v>
      </c>
      <c r="F10" s="146">
        <v>12</v>
      </c>
      <c r="G10" s="260">
        <v>5944.32</v>
      </c>
      <c r="H10" s="249">
        <v>71331.839999999997</v>
      </c>
    </row>
    <row r="11" spans="1:8" s="155" customFormat="1" x14ac:dyDescent="0.25">
      <c r="A11" s="183"/>
      <c r="B11" s="183"/>
      <c r="C11" s="250"/>
      <c r="D11" s="144" t="s">
        <v>296</v>
      </c>
      <c r="E11" s="145" t="s">
        <v>297</v>
      </c>
      <c r="F11" s="146">
        <v>1500</v>
      </c>
      <c r="G11" s="261">
        <v>2972.16</v>
      </c>
      <c r="H11" s="249">
        <v>4458240</v>
      </c>
    </row>
    <row r="12" spans="1:8" s="155" customFormat="1" x14ac:dyDescent="0.25">
      <c r="A12" s="183"/>
      <c r="B12" s="183"/>
      <c r="C12" s="250"/>
      <c r="D12" s="144" t="s">
        <v>298</v>
      </c>
      <c r="E12" s="145" t="s">
        <v>299</v>
      </c>
      <c r="F12" s="146">
        <v>60</v>
      </c>
      <c r="G12" s="261">
        <v>5944.32</v>
      </c>
      <c r="H12" s="249">
        <v>356659.19999999995</v>
      </c>
    </row>
    <row r="13" spans="1:8" s="155" customFormat="1" x14ac:dyDescent="0.25">
      <c r="A13" s="183"/>
      <c r="B13" s="183"/>
      <c r="C13" s="250"/>
      <c r="D13" s="144" t="s">
        <v>302</v>
      </c>
      <c r="E13" s="145" t="s">
        <v>303</v>
      </c>
      <c r="F13" s="146">
        <v>350</v>
      </c>
      <c r="G13" s="261">
        <v>3157.92</v>
      </c>
      <c r="H13" s="249">
        <v>1105272</v>
      </c>
    </row>
    <row r="14" spans="1:8" s="155" customFormat="1" x14ac:dyDescent="0.25">
      <c r="A14" s="183"/>
      <c r="B14" s="183"/>
      <c r="C14" s="250"/>
      <c r="D14" s="144" t="s">
        <v>308</v>
      </c>
      <c r="E14" s="145" t="s">
        <v>309</v>
      </c>
      <c r="F14" s="146">
        <v>300</v>
      </c>
      <c r="G14" s="261">
        <v>3157.92</v>
      </c>
      <c r="H14" s="249">
        <v>947376</v>
      </c>
    </row>
    <row r="15" spans="1:8" s="155" customFormat="1" x14ac:dyDescent="0.25">
      <c r="A15" s="183"/>
      <c r="B15" s="183"/>
      <c r="C15" s="250"/>
      <c r="D15" s="144" t="s">
        <v>318</v>
      </c>
      <c r="E15" s="145" t="s">
        <v>319</v>
      </c>
      <c r="F15" s="146">
        <v>27</v>
      </c>
      <c r="G15" s="261">
        <v>3157.92</v>
      </c>
      <c r="H15" s="249">
        <v>85263.84</v>
      </c>
    </row>
    <row r="16" spans="1:8" s="155" customFormat="1" x14ac:dyDescent="0.25">
      <c r="A16" s="183"/>
      <c r="B16" s="183"/>
      <c r="C16" s="250"/>
      <c r="D16" s="144" t="s">
        <v>320</v>
      </c>
      <c r="E16" s="145" t="s">
        <v>321</v>
      </c>
      <c r="F16" s="146">
        <v>112</v>
      </c>
      <c r="G16" s="261">
        <v>5944.32</v>
      </c>
      <c r="H16" s="249">
        <v>665763.83999999997</v>
      </c>
    </row>
    <row r="17" spans="1:8" s="155" customFormat="1" x14ac:dyDescent="0.25">
      <c r="A17" s="183"/>
      <c r="B17" s="183"/>
      <c r="C17" s="250"/>
      <c r="D17" s="144" t="s">
        <v>322</v>
      </c>
      <c r="E17" s="145" t="s">
        <v>323</v>
      </c>
      <c r="F17" s="146">
        <v>1406</v>
      </c>
      <c r="G17" s="261">
        <v>3436.56</v>
      </c>
      <c r="H17" s="249">
        <v>4831803.3600000003</v>
      </c>
    </row>
    <row r="18" spans="1:8" s="155" customFormat="1" x14ac:dyDescent="0.25">
      <c r="A18" s="183"/>
      <c r="B18" s="183"/>
      <c r="C18" s="250"/>
      <c r="D18" s="144" t="s">
        <v>324</v>
      </c>
      <c r="E18" s="145" t="s">
        <v>325</v>
      </c>
      <c r="F18" s="146">
        <v>260</v>
      </c>
      <c r="G18" s="261">
        <v>5944.32</v>
      </c>
      <c r="H18" s="249">
        <v>1545523.2</v>
      </c>
    </row>
    <row r="19" spans="1:8" s="155" customFormat="1" x14ac:dyDescent="0.25">
      <c r="A19" s="183"/>
      <c r="B19" s="183"/>
      <c r="C19" s="250"/>
      <c r="D19" s="144" t="s">
        <v>328</v>
      </c>
      <c r="E19" s="145" t="s">
        <v>329</v>
      </c>
      <c r="F19" s="146">
        <v>40</v>
      </c>
      <c r="G19" s="261">
        <v>3157.92</v>
      </c>
      <c r="H19" s="249">
        <v>126316.8</v>
      </c>
    </row>
    <row r="20" spans="1:8" s="155" customFormat="1" x14ac:dyDescent="0.25">
      <c r="A20" s="183"/>
      <c r="B20" s="183"/>
      <c r="C20" s="250"/>
      <c r="D20" s="144" t="s">
        <v>330</v>
      </c>
      <c r="E20" s="145" t="s">
        <v>331</v>
      </c>
      <c r="F20" s="146">
        <v>12</v>
      </c>
      <c r="G20" s="261">
        <v>2972.16</v>
      </c>
      <c r="H20" s="249">
        <v>35665.919999999998</v>
      </c>
    </row>
    <row r="21" spans="1:8" s="155" customFormat="1" x14ac:dyDescent="0.25">
      <c r="A21" s="183"/>
      <c r="B21" s="183"/>
      <c r="C21" s="250"/>
      <c r="D21" s="144" t="s">
        <v>332</v>
      </c>
      <c r="E21" s="145" t="s">
        <v>333</v>
      </c>
      <c r="F21" s="146">
        <v>65</v>
      </c>
      <c r="G21" s="261">
        <v>2972.16</v>
      </c>
      <c r="H21" s="249">
        <v>193190.39999999999</v>
      </c>
    </row>
    <row r="22" spans="1:8" s="155" customFormat="1" ht="24" x14ac:dyDescent="0.25">
      <c r="A22" s="183"/>
      <c r="B22" s="183"/>
      <c r="C22" s="250"/>
      <c r="D22" s="144" t="s">
        <v>334</v>
      </c>
      <c r="E22" s="145" t="s">
        <v>335</v>
      </c>
      <c r="F22" s="146">
        <v>47</v>
      </c>
      <c r="G22" s="261">
        <v>5572.8</v>
      </c>
      <c r="H22" s="249">
        <v>261921.6</v>
      </c>
    </row>
    <row r="23" spans="1:8" s="155" customFormat="1" x14ac:dyDescent="0.25">
      <c r="A23" s="183"/>
      <c r="B23" s="183"/>
      <c r="C23" s="250"/>
      <c r="D23" s="144" t="s">
        <v>336</v>
      </c>
      <c r="E23" s="145" t="s">
        <v>337</v>
      </c>
      <c r="F23" s="146">
        <v>161</v>
      </c>
      <c r="G23" s="261">
        <v>3529.44</v>
      </c>
      <c r="H23" s="249">
        <v>568239.84</v>
      </c>
    </row>
    <row r="24" spans="1:8" s="155" customFormat="1" ht="24" x14ac:dyDescent="0.25">
      <c r="A24" s="183"/>
      <c r="B24" s="183"/>
      <c r="C24" s="250"/>
      <c r="D24" s="144" t="s">
        <v>338</v>
      </c>
      <c r="E24" s="145" t="s">
        <v>339</v>
      </c>
      <c r="F24" s="146">
        <v>100</v>
      </c>
      <c r="G24" s="261">
        <v>6037.2</v>
      </c>
      <c r="H24" s="249">
        <v>603720</v>
      </c>
    </row>
    <row r="25" spans="1:8" s="155" customFormat="1" x14ac:dyDescent="0.25">
      <c r="A25" s="183"/>
      <c r="B25" s="183"/>
      <c r="C25" s="250"/>
      <c r="D25" s="144" t="s">
        <v>340</v>
      </c>
      <c r="E25" s="145" t="s">
        <v>341</v>
      </c>
      <c r="F25" s="146">
        <v>33</v>
      </c>
      <c r="G25" s="261">
        <v>3529.44</v>
      </c>
      <c r="H25" s="249">
        <v>116471.52</v>
      </c>
    </row>
    <row r="26" spans="1:8" s="155" customFormat="1" ht="24" x14ac:dyDescent="0.25">
      <c r="A26" s="183"/>
      <c r="B26" s="183"/>
      <c r="C26" s="250"/>
      <c r="D26" s="144" t="s">
        <v>342</v>
      </c>
      <c r="E26" s="145" t="s">
        <v>343</v>
      </c>
      <c r="F26" s="146">
        <v>14</v>
      </c>
      <c r="G26" s="261">
        <v>6037.2</v>
      </c>
      <c r="H26" s="249">
        <v>84520.8</v>
      </c>
    </row>
    <row r="27" spans="1:8" s="155" customFormat="1" x14ac:dyDescent="0.25">
      <c r="A27" s="183"/>
      <c r="B27" s="183"/>
      <c r="C27" s="250"/>
      <c r="D27" s="144" t="s">
        <v>344</v>
      </c>
      <c r="E27" s="145" t="s">
        <v>345</v>
      </c>
      <c r="F27" s="146">
        <v>116</v>
      </c>
      <c r="G27" s="261">
        <v>3157.92</v>
      </c>
      <c r="H27" s="249">
        <v>366318.72000000003</v>
      </c>
    </row>
    <row r="28" spans="1:8" s="155" customFormat="1" x14ac:dyDescent="0.25">
      <c r="A28" s="183"/>
      <c r="B28" s="183"/>
      <c r="C28" s="251" t="s">
        <v>469</v>
      </c>
      <c r="D28" s="252"/>
      <c r="E28" s="252"/>
      <c r="F28" s="253">
        <v>4615</v>
      </c>
      <c r="G28" s="262"/>
      <c r="H28" s="255">
        <v>16423598.880000001</v>
      </c>
    </row>
    <row r="29" spans="1:8" s="155" customFormat="1" ht="24" x14ac:dyDescent="0.25">
      <c r="A29" s="181">
        <v>2</v>
      </c>
      <c r="B29" s="181">
        <v>430038</v>
      </c>
      <c r="C29" s="145" t="s">
        <v>27</v>
      </c>
      <c r="D29" s="144" t="s">
        <v>292</v>
      </c>
      <c r="E29" s="145" t="s">
        <v>293</v>
      </c>
      <c r="F29" s="146">
        <v>12</v>
      </c>
      <c r="G29" s="261">
        <v>3157.92</v>
      </c>
      <c r="H29" s="249">
        <v>37895.040000000001</v>
      </c>
    </row>
    <row r="30" spans="1:8" s="155" customFormat="1" x14ac:dyDescent="0.25">
      <c r="A30" s="183"/>
      <c r="B30" s="183"/>
      <c r="C30" s="250"/>
      <c r="D30" s="144" t="s">
        <v>294</v>
      </c>
      <c r="E30" s="145" t="s">
        <v>295</v>
      </c>
      <c r="F30" s="146">
        <v>52</v>
      </c>
      <c r="G30" s="261">
        <v>5944.32</v>
      </c>
      <c r="H30" s="249">
        <v>309104.64000000001</v>
      </c>
    </row>
    <row r="31" spans="1:8" s="155" customFormat="1" x14ac:dyDescent="0.25">
      <c r="A31" s="183"/>
      <c r="B31" s="183"/>
      <c r="C31" s="250"/>
      <c r="D31" s="144" t="s">
        <v>296</v>
      </c>
      <c r="E31" s="145" t="s">
        <v>297</v>
      </c>
      <c r="F31" s="146">
        <v>200</v>
      </c>
      <c r="G31" s="261">
        <v>2972.16</v>
      </c>
      <c r="H31" s="249">
        <v>594432</v>
      </c>
    </row>
    <row r="32" spans="1:8" s="155" customFormat="1" x14ac:dyDescent="0.25">
      <c r="A32" s="183"/>
      <c r="B32" s="183"/>
      <c r="C32" s="250"/>
      <c r="D32" s="144" t="s">
        <v>298</v>
      </c>
      <c r="E32" s="145" t="s">
        <v>299</v>
      </c>
      <c r="F32" s="146">
        <v>250</v>
      </c>
      <c r="G32" s="261">
        <v>5944.32</v>
      </c>
      <c r="H32" s="249">
        <v>1486080</v>
      </c>
    </row>
    <row r="33" spans="1:8" s="155" customFormat="1" x14ac:dyDescent="0.25">
      <c r="A33" s="183"/>
      <c r="B33" s="183"/>
      <c r="C33" s="250"/>
      <c r="D33" s="144" t="s">
        <v>300</v>
      </c>
      <c r="E33" s="145" t="s">
        <v>301</v>
      </c>
      <c r="F33" s="146">
        <v>15</v>
      </c>
      <c r="G33" s="261">
        <v>3157.92</v>
      </c>
      <c r="H33" s="249">
        <v>47368.800000000003</v>
      </c>
    </row>
    <row r="34" spans="1:8" s="155" customFormat="1" x14ac:dyDescent="0.25">
      <c r="A34" s="183"/>
      <c r="B34" s="183"/>
      <c r="C34" s="250"/>
      <c r="D34" s="144" t="s">
        <v>302</v>
      </c>
      <c r="E34" s="145" t="s">
        <v>303</v>
      </c>
      <c r="F34" s="146">
        <v>300</v>
      </c>
      <c r="G34" s="261">
        <v>3157.92</v>
      </c>
      <c r="H34" s="249">
        <v>947376</v>
      </c>
    </row>
    <row r="35" spans="1:8" s="155" customFormat="1" x14ac:dyDescent="0.25">
      <c r="A35" s="183"/>
      <c r="B35" s="183"/>
      <c r="C35" s="250"/>
      <c r="D35" s="144" t="s">
        <v>304</v>
      </c>
      <c r="E35" s="145" t="s">
        <v>305</v>
      </c>
      <c r="F35" s="146">
        <v>2</v>
      </c>
      <c r="G35" s="261">
        <v>5944.32</v>
      </c>
      <c r="H35" s="249">
        <v>11888.64</v>
      </c>
    </row>
    <row r="36" spans="1:8" s="155" customFormat="1" x14ac:dyDescent="0.25">
      <c r="A36" s="183"/>
      <c r="B36" s="183"/>
      <c r="C36" s="250"/>
      <c r="D36" s="144" t="s">
        <v>306</v>
      </c>
      <c r="E36" s="145" t="s">
        <v>307</v>
      </c>
      <c r="F36" s="146">
        <v>2</v>
      </c>
      <c r="G36" s="261">
        <v>3157.92</v>
      </c>
      <c r="H36" s="249">
        <v>6315.84</v>
      </c>
    </row>
    <row r="37" spans="1:8" s="155" customFormat="1" x14ac:dyDescent="0.25">
      <c r="A37" s="183"/>
      <c r="B37" s="183"/>
      <c r="C37" s="250"/>
      <c r="D37" s="144" t="s">
        <v>308</v>
      </c>
      <c r="E37" s="145" t="s">
        <v>309</v>
      </c>
      <c r="F37" s="146">
        <v>6</v>
      </c>
      <c r="G37" s="261">
        <v>3157.92</v>
      </c>
      <c r="H37" s="249">
        <v>18947.52</v>
      </c>
    </row>
    <row r="38" spans="1:8" s="155" customFormat="1" x14ac:dyDescent="0.25">
      <c r="A38" s="183"/>
      <c r="B38" s="183"/>
      <c r="C38" s="250"/>
      <c r="D38" s="144" t="s">
        <v>310</v>
      </c>
      <c r="E38" s="145" t="s">
        <v>311</v>
      </c>
      <c r="F38" s="146">
        <v>2</v>
      </c>
      <c r="G38" s="261">
        <v>3157.92</v>
      </c>
      <c r="H38" s="249">
        <v>6315.84</v>
      </c>
    </row>
    <row r="39" spans="1:8" s="155" customFormat="1" x14ac:dyDescent="0.25">
      <c r="A39" s="183"/>
      <c r="B39" s="183"/>
      <c r="C39" s="250"/>
      <c r="D39" s="144" t="s">
        <v>312</v>
      </c>
      <c r="E39" s="145" t="s">
        <v>313</v>
      </c>
      <c r="F39" s="146">
        <v>2</v>
      </c>
      <c r="G39" s="261">
        <v>5944.32</v>
      </c>
      <c r="H39" s="249">
        <v>11888.64</v>
      </c>
    </row>
    <row r="40" spans="1:8" s="155" customFormat="1" x14ac:dyDescent="0.25">
      <c r="A40" s="183"/>
      <c r="B40" s="183"/>
      <c r="C40" s="250"/>
      <c r="D40" s="144" t="s">
        <v>314</v>
      </c>
      <c r="E40" s="145" t="s">
        <v>315</v>
      </c>
      <c r="F40" s="146">
        <v>5</v>
      </c>
      <c r="G40" s="261">
        <v>2972.16</v>
      </c>
      <c r="H40" s="249">
        <v>14860.8</v>
      </c>
    </row>
    <row r="41" spans="1:8" s="155" customFormat="1" x14ac:dyDescent="0.25">
      <c r="A41" s="183"/>
      <c r="B41" s="183"/>
      <c r="C41" s="250"/>
      <c r="D41" s="144" t="s">
        <v>316</v>
      </c>
      <c r="E41" s="145" t="s">
        <v>317</v>
      </c>
      <c r="F41" s="146">
        <v>10</v>
      </c>
      <c r="G41" s="261">
        <v>5758.56</v>
      </c>
      <c r="H41" s="249">
        <v>57585.600000000006</v>
      </c>
    </row>
    <row r="42" spans="1:8" s="155" customFormat="1" x14ac:dyDescent="0.25">
      <c r="A42" s="183"/>
      <c r="B42" s="183"/>
      <c r="C42" s="250"/>
      <c r="D42" s="144" t="s">
        <v>318</v>
      </c>
      <c r="E42" s="145" t="s">
        <v>319</v>
      </c>
      <c r="F42" s="146">
        <v>7</v>
      </c>
      <c r="G42" s="261">
        <v>3157.92</v>
      </c>
      <c r="H42" s="249">
        <v>22105.440000000002</v>
      </c>
    </row>
    <row r="43" spans="1:8" s="155" customFormat="1" x14ac:dyDescent="0.25">
      <c r="A43" s="183"/>
      <c r="B43" s="183"/>
      <c r="C43" s="250"/>
      <c r="D43" s="144" t="s">
        <v>320</v>
      </c>
      <c r="E43" s="145" t="s">
        <v>321</v>
      </c>
      <c r="F43" s="146">
        <v>50</v>
      </c>
      <c r="G43" s="261">
        <v>5944.32</v>
      </c>
      <c r="H43" s="249">
        <v>297216</v>
      </c>
    </row>
    <row r="44" spans="1:8" s="155" customFormat="1" x14ac:dyDescent="0.25">
      <c r="A44" s="183"/>
      <c r="B44" s="183"/>
      <c r="C44" s="250"/>
      <c r="D44" s="144" t="s">
        <v>322</v>
      </c>
      <c r="E44" s="145" t="s">
        <v>323</v>
      </c>
      <c r="F44" s="146">
        <v>669</v>
      </c>
      <c r="G44" s="261">
        <v>3436.56</v>
      </c>
      <c r="H44" s="249">
        <v>2299058.64</v>
      </c>
    </row>
    <row r="45" spans="1:8" s="155" customFormat="1" x14ac:dyDescent="0.25">
      <c r="A45" s="183"/>
      <c r="B45" s="183"/>
      <c r="C45" s="250"/>
      <c r="D45" s="144" t="s">
        <v>324</v>
      </c>
      <c r="E45" s="145" t="s">
        <v>325</v>
      </c>
      <c r="F45" s="146">
        <v>300</v>
      </c>
      <c r="G45" s="261">
        <v>5944.32</v>
      </c>
      <c r="H45" s="249">
        <v>1783296</v>
      </c>
    </row>
    <row r="46" spans="1:8" s="155" customFormat="1" x14ac:dyDescent="0.25">
      <c r="A46" s="183"/>
      <c r="B46" s="183"/>
      <c r="C46" s="250"/>
      <c r="D46" s="144" t="s">
        <v>326</v>
      </c>
      <c r="E46" s="145" t="s">
        <v>327</v>
      </c>
      <c r="F46" s="146">
        <v>100</v>
      </c>
      <c r="G46" s="261">
        <v>5944.32</v>
      </c>
      <c r="H46" s="249">
        <v>594432</v>
      </c>
    </row>
    <row r="47" spans="1:8" s="155" customFormat="1" x14ac:dyDescent="0.25">
      <c r="A47" s="183"/>
      <c r="B47" s="183"/>
      <c r="C47" s="250"/>
      <c r="D47" s="144" t="s">
        <v>328</v>
      </c>
      <c r="E47" s="145" t="s">
        <v>329</v>
      </c>
      <c r="F47" s="146">
        <v>8</v>
      </c>
      <c r="G47" s="261">
        <v>3157.92</v>
      </c>
      <c r="H47" s="249">
        <v>25263.360000000001</v>
      </c>
    </row>
    <row r="48" spans="1:8" s="155" customFormat="1" x14ac:dyDescent="0.25">
      <c r="A48" s="183"/>
      <c r="B48" s="183"/>
      <c r="C48" s="250"/>
      <c r="D48" s="144" t="s">
        <v>330</v>
      </c>
      <c r="E48" s="145" t="s">
        <v>331</v>
      </c>
      <c r="F48" s="146">
        <v>5</v>
      </c>
      <c r="G48" s="261">
        <v>2972.16</v>
      </c>
      <c r="H48" s="249">
        <v>14860.8</v>
      </c>
    </row>
    <row r="49" spans="1:8" s="155" customFormat="1" x14ac:dyDescent="0.25">
      <c r="A49" s="183"/>
      <c r="B49" s="183"/>
      <c r="C49" s="250"/>
      <c r="D49" s="144" t="s">
        <v>332</v>
      </c>
      <c r="E49" s="145" t="s">
        <v>333</v>
      </c>
      <c r="F49" s="146">
        <v>12</v>
      </c>
      <c r="G49" s="261">
        <v>2972.16</v>
      </c>
      <c r="H49" s="249">
        <v>35665.919999999998</v>
      </c>
    </row>
    <row r="50" spans="1:8" s="155" customFormat="1" ht="24" x14ac:dyDescent="0.25">
      <c r="A50" s="183"/>
      <c r="B50" s="183"/>
      <c r="C50" s="250"/>
      <c r="D50" s="144" t="s">
        <v>334</v>
      </c>
      <c r="E50" s="145" t="s">
        <v>335</v>
      </c>
      <c r="F50" s="146">
        <v>18</v>
      </c>
      <c r="G50" s="261">
        <v>5572.8</v>
      </c>
      <c r="H50" s="249">
        <v>100310.40000000001</v>
      </c>
    </row>
    <row r="51" spans="1:8" s="155" customFormat="1" x14ac:dyDescent="0.25">
      <c r="A51" s="183"/>
      <c r="B51" s="183"/>
      <c r="C51" s="250"/>
      <c r="D51" s="144" t="s">
        <v>336</v>
      </c>
      <c r="E51" s="145" t="s">
        <v>337</v>
      </c>
      <c r="F51" s="146">
        <v>12</v>
      </c>
      <c r="G51" s="261">
        <v>3529.44</v>
      </c>
      <c r="H51" s="249">
        <v>42353.279999999999</v>
      </c>
    </row>
    <row r="52" spans="1:8" s="155" customFormat="1" ht="24" x14ac:dyDescent="0.25">
      <c r="A52" s="183"/>
      <c r="B52" s="183"/>
      <c r="C52" s="250"/>
      <c r="D52" s="144" t="s">
        <v>338</v>
      </c>
      <c r="E52" s="145" t="s">
        <v>339</v>
      </c>
      <c r="F52" s="146">
        <v>30</v>
      </c>
      <c r="G52" s="261">
        <v>6037.2</v>
      </c>
      <c r="H52" s="249">
        <v>181116</v>
      </c>
    </row>
    <row r="53" spans="1:8" s="155" customFormat="1" x14ac:dyDescent="0.25">
      <c r="A53" s="183"/>
      <c r="B53" s="183"/>
      <c r="C53" s="250"/>
      <c r="D53" s="144" t="s">
        <v>340</v>
      </c>
      <c r="E53" s="145" t="s">
        <v>341</v>
      </c>
      <c r="F53" s="146">
        <v>5</v>
      </c>
      <c r="G53" s="261">
        <v>3529.44</v>
      </c>
      <c r="H53" s="249">
        <v>17647.2</v>
      </c>
    </row>
    <row r="54" spans="1:8" s="155" customFormat="1" ht="24" x14ac:dyDescent="0.25">
      <c r="A54" s="183"/>
      <c r="B54" s="183"/>
      <c r="C54" s="250"/>
      <c r="D54" s="144" t="s">
        <v>342</v>
      </c>
      <c r="E54" s="145" t="s">
        <v>343</v>
      </c>
      <c r="F54" s="146">
        <v>2</v>
      </c>
      <c r="G54" s="261">
        <v>6037.2</v>
      </c>
      <c r="H54" s="249">
        <v>12074.4</v>
      </c>
    </row>
    <row r="55" spans="1:8" s="155" customFormat="1" x14ac:dyDescent="0.25">
      <c r="A55" s="183"/>
      <c r="B55" s="183"/>
      <c r="C55" s="250"/>
      <c r="D55" s="144" t="s">
        <v>344</v>
      </c>
      <c r="E55" s="145" t="s">
        <v>345</v>
      </c>
      <c r="F55" s="146">
        <v>2</v>
      </c>
      <c r="G55" s="261">
        <v>3157.92</v>
      </c>
      <c r="H55" s="249">
        <v>6315.84</v>
      </c>
    </row>
    <row r="56" spans="1:8" s="155" customFormat="1" x14ac:dyDescent="0.25">
      <c r="A56" s="183"/>
      <c r="B56" s="183"/>
      <c r="C56" s="250"/>
      <c r="D56" s="144" t="s">
        <v>346</v>
      </c>
      <c r="E56" s="145" t="s">
        <v>347</v>
      </c>
      <c r="F56" s="146">
        <v>2</v>
      </c>
      <c r="G56" s="261">
        <v>3157.92</v>
      </c>
      <c r="H56" s="249">
        <v>6315.84</v>
      </c>
    </row>
    <row r="57" spans="1:8" s="155" customFormat="1" x14ac:dyDescent="0.25">
      <c r="A57" s="183"/>
      <c r="B57" s="183"/>
      <c r="C57" s="250"/>
      <c r="D57" s="144" t="s">
        <v>348</v>
      </c>
      <c r="E57" s="145" t="s">
        <v>349</v>
      </c>
      <c r="F57" s="146">
        <v>5</v>
      </c>
      <c r="G57" s="261">
        <v>3157.92</v>
      </c>
      <c r="H57" s="249">
        <v>15789.6</v>
      </c>
    </row>
    <row r="58" spans="1:8" s="155" customFormat="1" x14ac:dyDescent="0.25">
      <c r="A58" s="183"/>
      <c r="B58" s="183"/>
      <c r="C58" s="250"/>
      <c r="D58" s="144" t="s">
        <v>350</v>
      </c>
      <c r="E58" s="145" t="s">
        <v>351</v>
      </c>
      <c r="F58" s="146">
        <v>2</v>
      </c>
      <c r="G58" s="261">
        <v>3157.92</v>
      </c>
      <c r="H58" s="249">
        <v>6315.84</v>
      </c>
    </row>
    <row r="59" spans="1:8" s="155" customFormat="1" x14ac:dyDescent="0.25">
      <c r="A59" s="183"/>
      <c r="B59" s="183"/>
      <c r="C59" s="251" t="s">
        <v>470</v>
      </c>
      <c r="D59" s="252"/>
      <c r="E59" s="252"/>
      <c r="F59" s="253">
        <v>2087</v>
      </c>
      <c r="G59" s="262"/>
      <c r="H59" s="255">
        <v>9010195.9199999981</v>
      </c>
    </row>
    <row r="60" spans="1:8" s="155" customFormat="1" ht="24" x14ac:dyDescent="0.25">
      <c r="A60" s="181">
        <v>3</v>
      </c>
      <c r="B60" s="181">
        <v>430042</v>
      </c>
      <c r="C60" s="145" t="s">
        <v>32</v>
      </c>
      <c r="D60" s="144" t="s">
        <v>294</v>
      </c>
      <c r="E60" s="145" t="s">
        <v>295</v>
      </c>
      <c r="F60" s="146">
        <v>140</v>
      </c>
      <c r="G60" s="261">
        <v>5944.32</v>
      </c>
      <c r="H60" s="249">
        <v>832204.79999999993</v>
      </c>
    </row>
    <row r="61" spans="1:8" s="155" customFormat="1" x14ac:dyDescent="0.25">
      <c r="A61" s="183"/>
      <c r="B61" s="183"/>
      <c r="C61" s="250"/>
      <c r="D61" s="144" t="s">
        <v>296</v>
      </c>
      <c r="E61" s="145" t="s">
        <v>297</v>
      </c>
      <c r="F61" s="146">
        <v>200</v>
      </c>
      <c r="G61" s="261">
        <v>2972.16</v>
      </c>
      <c r="H61" s="249">
        <v>594432</v>
      </c>
    </row>
    <row r="62" spans="1:8" s="155" customFormat="1" x14ac:dyDescent="0.25">
      <c r="A62" s="183"/>
      <c r="B62" s="183"/>
      <c r="C62" s="250"/>
      <c r="D62" s="144" t="s">
        <v>298</v>
      </c>
      <c r="E62" s="145" t="s">
        <v>299</v>
      </c>
      <c r="F62" s="146">
        <v>50</v>
      </c>
      <c r="G62" s="261">
        <v>5944.32</v>
      </c>
      <c r="H62" s="249">
        <v>297216</v>
      </c>
    </row>
    <row r="63" spans="1:8" s="155" customFormat="1" x14ac:dyDescent="0.25">
      <c r="A63" s="183"/>
      <c r="B63" s="183"/>
      <c r="C63" s="250"/>
      <c r="D63" s="144" t="s">
        <v>302</v>
      </c>
      <c r="E63" s="145" t="s">
        <v>303</v>
      </c>
      <c r="F63" s="146">
        <v>11</v>
      </c>
      <c r="G63" s="261">
        <v>3157.92</v>
      </c>
      <c r="H63" s="249">
        <v>34737.120000000003</v>
      </c>
    </row>
    <row r="64" spans="1:8" s="155" customFormat="1" x14ac:dyDescent="0.25">
      <c r="A64" s="183"/>
      <c r="B64" s="183"/>
      <c r="C64" s="250"/>
      <c r="D64" s="144" t="s">
        <v>304</v>
      </c>
      <c r="E64" s="145" t="s">
        <v>305</v>
      </c>
      <c r="F64" s="146">
        <v>8</v>
      </c>
      <c r="G64" s="261">
        <v>5944.32</v>
      </c>
      <c r="H64" s="249">
        <v>47554.559999999998</v>
      </c>
    </row>
    <row r="65" spans="1:8" s="155" customFormat="1" x14ac:dyDescent="0.25">
      <c r="A65" s="183"/>
      <c r="B65" s="183"/>
      <c r="C65" s="250"/>
      <c r="D65" s="144" t="s">
        <v>308</v>
      </c>
      <c r="E65" s="145" t="s">
        <v>309</v>
      </c>
      <c r="F65" s="146">
        <v>19</v>
      </c>
      <c r="G65" s="261">
        <v>3157.92</v>
      </c>
      <c r="H65" s="249">
        <v>60000.480000000003</v>
      </c>
    </row>
    <row r="66" spans="1:8" s="155" customFormat="1" x14ac:dyDescent="0.25">
      <c r="A66" s="183"/>
      <c r="B66" s="183"/>
      <c r="C66" s="250"/>
      <c r="D66" s="144" t="s">
        <v>310</v>
      </c>
      <c r="E66" s="145" t="s">
        <v>311</v>
      </c>
      <c r="F66" s="146">
        <v>10</v>
      </c>
      <c r="G66" s="261">
        <v>3157.92</v>
      </c>
      <c r="H66" s="249">
        <v>31579.200000000001</v>
      </c>
    </row>
    <row r="67" spans="1:8" s="155" customFormat="1" x14ac:dyDescent="0.25">
      <c r="A67" s="183"/>
      <c r="B67" s="183"/>
      <c r="C67" s="250"/>
      <c r="D67" s="144" t="s">
        <v>312</v>
      </c>
      <c r="E67" s="145" t="s">
        <v>313</v>
      </c>
      <c r="F67" s="146">
        <v>12</v>
      </c>
      <c r="G67" s="261">
        <v>5944.32</v>
      </c>
      <c r="H67" s="249">
        <v>71331.839999999997</v>
      </c>
    </row>
    <row r="68" spans="1:8" s="155" customFormat="1" x14ac:dyDescent="0.25">
      <c r="A68" s="183"/>
      <c r="B68" s="183"/>
      <c r="C68" s="250"/>
      <c r="D68" s="144" t="s">
        <v>322</v>
      </c>
      <c r="E68" s="145" t="s">
        <v>323</v>
      </c>
      <c r="F68" s="146">
        <v>135</v>
      </c>
      <c r="G68" s="261">
        <v>3436.56</v>
      </c>
      <c r="H68" s="249">
        <v>463935.6</v>
      </c>
    </row>
    <row r="69" spans="1:8" s="155" customFormat="1" x14ac:dyDescent="0.25">
      <c r="A69" s="183"/>
      <c r="B69" s="183"/>
      <c r="C69" s="250"/>
      <c r="D69" s="144" t="s">
        <v>324</v>
      </c>
      <c r="E69" s="145" t="s">
        <v>325</v>
      </c>
      <c r="F69" s="146">
        <v>1160</v>
      </c>
      <c r="G69" s="261">
        <v>5944.32</v>
      </c>
      <c r="H69" s="249">
        <v>6895411.1999999993</v>
      </c>
    </row>
    <row r="70" spans="1:8" s="155" customFormat="1" x14ac:dyDescent="0.25">
      <c r="A70" s="183"/>
      <c r="B70" s="183"/>
      <c r="C70" s="250"/>
      <c r="D70" s="144" t="s">
        <v>326</v>
      </c>
      <c r="E70" s="145" t="s">
        <v>327</v>
      </c>
      <c r="F70" s="146">
        <v>12</v>
      </c>
      <c r="G70" s="261">
        <v>5944.32</v>
      </c>
      <c r="H70" s="249">
        <v>71331.839999999997</v>
      </c>
    </row>
    <row r="71" spans="1:8" s="155" customFormat="1" x14ac:dyDescent="0.25">
      <c r="A71" s="183"/>
      <c r="B71" s="183"/>
      <c r="C71" s="250"/>
      <c r="D71" s="144" t="s">
        <v>332</v>
      </c>
      <c r="E71" s="145" t="s">
        <v>333</v>
      </c>
      <c r="F71" s="146">
        <v>470</v>
      </c>
      <c r="G71" s="261">
        <v>2972.16</v>
      </c>
      <c r="H71" s="249">
        <v>1396915.2</v>
      </c>
    </row>
    <row r="72" spans="1:8" s="155" customFormat="1" ht="24" x14ac:dyDescent="0.25">
      <c r="A72" s="183"/>
      <c r="B72" s="183"/>
      <c r="C72" s="250"/>
      <c r="D72" s="144" t="s">
        <v>334</v>
      </c>
      <c r="E72" s="145" t="s">
        <v>335</v>
      </c>
      <c r="F72" s="146">
        <v>1850</v>
      </c>
      <c r="G72" s="261">
        <v>5572.8</v>
      </c>
      <c r="H72" s="249">
        <v>10309680</v>
      </c>
    </row>
    <row r="73" spans="1:8" s="155" customFormat="1" x14ac:dyDescent="0.25">
      <c r="A73" s="183"/>
      <c r="B73" s="183"/>
      <c r="C73" s="250"/>
      <c r="D73" s="144" t="s">
        <v>336</v>
      </c>
      <c r="E73" s="145" t="s">
        <v>337</v>
      </c>
      <c r="F73" s="146">
        <v>90</v>
      </c>
      <c r="G73" s="261">
        <v>3529.44</v>
      </c>
      <c r="H73" s="249">
        <v>317649.59999999998</v>
      </c>
    </row>
    <row r="74" spans="1:8" s="155" customFormat="1" ht="24" x14ac:dyDescent="0.25">
      <c r="A74" s="183"/>
      <c r="B74" s="183"/>
      <c r="C74" s="250"/>
      <c r="D74" s="144" t="s">
        <v>338</v>
      </c>
      <c r="E74" s="145" t="s">
        <v>339</v>
      </c>
      <c r="F74" s="146">
        <v>800</v>
      </c>
      <c r="G74" s="261">
        <v>6037.2</v>
      </c>
      <c r="H74" s="249">
        <v>4829760</v>
      </c>
    </row>
    <row r="75" spans="1:8" s="155" customFormat="1" x14ac:dyDescent="0.25">
      <c r="A75" s="183"/>
      <c r="B75" s="183"/>
      <c r="C75" s="250"/>
      <c r="D75" s="144" t="s">
        <v>340</v>
      </c>
      <c r="E75" s="145" t="s">
        <v>341</v>
      </c>
      <c r="F75" s="146">
        <v>100</v>
      </c>
      <c r="G75" s="261">
        <v>3529.44</v>
      </c>
      <c r="H75" s="249">
        <v>352944</v>
      </c>
    </row>
    <row r="76" spans="1:8" s="155" customFormat="1" ht="24" x14ac:dyDescent="0.25">
      <c r="A76" s="183"/>
      <c r="B76" s="183"/>
      <c r="C76" s="250"/>
      <c r="D76" s="144" t="s">
        <v>342</v>
      </c>
      <c r="E76" s="145" t="s">
        <v>343</v>
      </c>
      <c r="F76" s="146">
        <v>142</v>
      </c>
      <c r="G76" s="261">
        <v>6037.2</v>
      </c>
      <c r="H76" s="249">
        <v>857282.4</v>
      </c>
    </row>
    <row r="77" spans="1:8" s="155" customFormat="1" x14ac:dyDescent="0.25">
      <c r="A77" s="183"/>
      <c r="B77" s="183"/>
      <c r="C77" s="250"/>
      <c r="D77" s="144" t="s">
        <v>344</v>
      </c>
      <c r="E77" s="145" t="s">
        <v>345</v>
      </c>
      <c r="F77" s="146">
        <v>24</v>
      </c>
      <c r="G77" s="261">
        <v>3157.92</v>
      </c>
      <c r="H77" s="249">
        <v>75790.080000000002</v>
      </c>
    </row>
    <row r="78" spans="1:8" s="155" customFormat="1" x14ac:dyDescent="0.25">
      <c r="A78" s="183"/>
      <c r="B78" s="183"/>
      <c r="C78" s="251" t="s">
        <v>471</v>
      </c>
      <c r="D78" s="252"/>
      <c r="E78" s="252"/>
      <c r="F78" s="253">
        <v>5233</v>
      </c>
      <c r="G78" s="262"/>
      <c r="H78" s="255">
        <v>27539755.919999994</v>
      </c>
    </row>
    <row r="79" spans="1:8" s="155" customFormat="1" ht="24" x14ac:dyDescent="0.25">
      <c r="A79" s="181">
        <v>4</v>
      </c>
      <c r="B79" s="181">
        <v>430048</v>
      </c>
      <c r="C79" s="145" t="s">
        <v>34</v>
      </c>
      <c r="D79" s="144" t="s">
        <v>296</v>
      </c>
      <c r="E79" s="145" t="s">
        <v>297</v>
      </c>
      <c r="F79" s="146">
        <v>110</v>
      </c>
      <c r="G79" s="261">
        <v>2972.16</v>
      </c>
      <c r="H79" s="249">
        <v>326937.59999999998</v>
      </c>
    </row>
    <row r="80" spans="1:8" s="155" customFormat="1" x14ac:dyDescent="0.25">
      <c r="A80" s="183"/>
      <c r="B80" s="183"/>
      <c r="C80" s="250"/>
      <c r="D80" s="144" t="s">
        <v>298</v>
      </c>
      <c r="E80" s="145" t="s">
        <v>299</v>
      </c>
      <c r="F80" s="146">
        <v>720</v>
      </c>
      <c r="G80" s="261">
        <v>5944.32</v>
      </c>
      <c r="H80" s="249">
        <v>4279910.3999999994</v>
      </c>
    </row>
    <row r="81" spans="1:8" s="155" customFormat="1" x14ac:dyDescent="0.25">
      <c r="A81" s="183"/>
      <c r="B81" s="183"/>
      <c r="C81" s="250"/>
      <c r="D81" s="144" t="s">
        <v>302</v>
      </c>
      <c r="E81" s="145" t="s">
        <v>303</v>
      </c>
      <c r="F81" s="146">
        <v>450</v>
      </c>
      <c r="G81" s="261">
        <v>3157.92</v>
      </c>
      <c r="H81" s="249">
        <v>1421064</v>
      </c>
    </row>
    <row r="82" spans="1:8" s="155" customFormat="1" x14ac:dyDescent="0.25">
      <c r="A82" s="183"/>
      <c r="B82" s="183"/>
      <c r="C82" s="250"/>
      <c r="D82" s="144" t="s">
        <v>322</v>
      </c>
      <c r="E82" s="145" t="s">
        <v>323</v>
      </c>
      <c r="F82" s="146">
        <v>88</v>
      </c>
      <c r="G82" s="261">
        <v>3436.56</v>
      </c>
      <c r="H82" s="249">
        <v>302417.27999999997</v>
      </c>
    </row>
    <row r="83" spans="1:8" s="155" customFormat="1" x14ac:dyDescent="0.25">
      <c r="A83" s="183"/>
      <c r="B83" s="183"/>
      <c r="C83" s="251" t="s">
        <v>474</v>
      </c>
      <c r="D83" s="252"/>
      <c r="E83" s="252"/>
      <c r="F83" s="253">
        <v>1368</v>
      </c>
      <c r="G83" s="262"/>
      <c r="H83" s="255">
        <v>6330329.2799999993</v>
      </c>
    </row>
    <row r="84" spans="1:8" s="155" customFormat="1" ht="24" x14ac:dyDescent="0.25">
      <c r="A84" s="181">
        <v>5</v>
      </c>
      <c r="B84" s="181">
        <v>430324</v>
      </c>
      <c r="C84" s="145" t="s">
        <v>489</v>
      </c>
      <c r="D84" s="144" t="s">
        <v>292</v>
      </c>
      <c r="E84" s="145" t="s">
        <v>293</v>
      </c>
      <c r="F84" s="146">
        <v>6</v>
      </c>
      <c r="G84" s="261">
        <v>3096.13</v>
      </c>
      <c r="H84" s="249">
        <v>18576.78</v>
      </c>
    </row>
    <row r="85" spans="1:8" s="155" customFormat="1" x14ac:dyDescent="0.25">
      <c r="A85" s="183"/>
      <c r="B85" s="183"/>
      <c r="C85" s="250"/>
      <c r="D85" s="144" t="s">
        <v>294</v>
      </c>
      <c r="E85" s="145" t="s">
        <v>295</v>
      </c>
      <c r="F85" s="146">
        <v>6</v>
      </c>
      <c r="G85" s="261">
        <v>5828.02</v>
      </c>
      <c r="H85" s="249">
        <v>34968.120000000003</v>
      </c>
    </row>
    <row r="86" spans="1:8" s="155" customFormat="1" x14ac:dyDescent="0.25">
      <c r="A86" s="183"/>
      <c r="B86" s="183"/>
      <c r="C86" s="250"/>
      <c r="D86" s="144" t="s">
        <v>296</v>
      </c>
      <c r="E86" s="145" t="s">
        <v>297</v>
      </c>
      <c r="F86" s="146">
        <v>120</v>
      </c>
      <c r="G86" s="261">
        <v>2914.0099999999998</v>
      </c>
      <c r="H86" s="249">
        <v>349681.19999999995</v>
      </c>
    </row>
    <row r="87" spans="1:8" s="155" customFormat="1" x14ac:dyDescent="0.25">
      <c r="A87" s="183"/>
      <c r="B87" s="183"/>
      <c r="C87" s="250"/>
      <c r="D87" s="144" t="s">
        <v>298</v>
      </c>
      <c r="E87" s="145" t="s">
        <v>299</v>
      </c>
      <c r="F87" s="146">
        <v>30</v>
      </c>
      <c r="G87" s="261">
        <v>5828.02</v>
      </c>
      <c r="H87" s="249">
        <v>174840.6</v>
      </c>
    </row>
    <row r="88" spans="1:8" s="155" customFormat="1" x14ac:dyDescent="0.25">
      <c r="A88" s="183"/>
      <c r="B88" s="183"/>
      <c r="C88" s="250"/>
      <c r="D88" s="144" t="s">
        <v>300</v>
      </c>
      <c r="E88" s="145" t="s">
        <v>301</v>
      </c>
      <c r="F88" s="146">
        <v>30</v>
      </c>
      <c r="G88" s="261">
        <v>3096.13</v>
      </c>
      <c r="H88" s="249">
        <v>92883.900000000009</v>
      </c>
    </row>
    <row r="89" spans="1:8" s="155" customFormat="1" x14ac:dyDescent="0.25">
      <c r="A89" s="183"/>
      <c r="B89" s="183"/>
      <c r="C89" s="250"/>
      <c r="D89" s="144" t="s">
        <v>302</v>
      </c>
      <c r="E89" s="145" t="s">
        <v>303</v>
      </c>
      <c r="F89" s="146">
        <v>50</v>
      </c>
      <c r="G89" s="261">
        <v>3096.13</v>
      </c>
      <c r="H89" s="249">
        <v>154806.5</v>
      </c>
    </row>
    <row r="90" spans="1:8" s="155" customFormat="1" x14ac:dyDescent="0.25">
      <c r="A90" s="183"/>
      <c r="B90" s="183"/>
      <c r="C90" s="250"/>
      <c r="D90" s="144" t="s">
        <v>304</v>
      </c>
      <c r="E90" s="145" t="s">
        <v>305</v>
      </c>
      <c r="F90" s="146">
        <v>20</v>
      </c>
      <c r="G90" s="261">
        <v>5828.02</v>
      </c>
      <c r="H90" s="249">
        <v>116560.40000000001</v>
      </c>
    </row>
    <row r="91" spans="1:8" s="155" customFormat="1" x14ac:dyDescent="0.25">
      <c r="A91" s="183"/>
      <c r="B91" s="183"/>
      <c r="C91" s="250"/>
      <c r="D91" s="144" t="s">
        <v>312</v>
      </c>
      <c r="E91" s="145" t="s">
        <v>313</v>
      </c>
      <c r="F91" s="146">
        <v>20</v>
      </c>
      <c r="G91" s="261">
        <v>5828.02</v>
      </c>
      <c r="H91" s="249">
        <v>116560.40000000001</v>
      </c>
    </row>
    <row r="92" spans="1:8" s="155" customFormat="1" x14ac:dyDescent="0.25">
      <c r="A92" s="183"/>
      <c r="B92" s="183"/>
      <c r="C92" s="250"/>
      <c r="D92" s="144" t="s">
        <v>318</v>
      </c>
      <c r="E92" s="145" t="s">
        <v>319</v>
      </c>
      <c r="F92" s="146">
        <v>6</v>
      </c>
      <c r="G92" s="261">
        <v>3096.13</v>
      </c>
      <c r="H92" s="249">
        <v>18576.78</v>
      </c>
    </row>
    <row r="93" spans="1:8" s="155" customFormat="1" x14ac:dyDescent="0.25">
      <c r="A93" s="183"/>
      <c r="B93" s="183"/>
      <c r="C93" s="250"/>
      <c r="D93" s="144" t="s">
        <v>320</v>
      </c>
      <c r="E93" s="145" t="s">
        <v>321</v>
      </c>
      <c r="F93" s="146">
        <v>4</v>
      </c>
      <c r="G93" s="261">
        <v>5828.02</v>
      </c>
      <c r="H93" s="249">
        <v>23312.080000000002</v>
      </c>
    </row>
    <row r="94" spans="1:8" s="155" customFormat="1" x14ac:dyDescent="0.25">
      <c r="A94" s="183"/>
      <c r="B94" s="183"/>
      <c r="C94" s="250"/>
      <c r="D94" s="144" t="s">
        <v>322</v>
      </c>
      <c r="E94" s="145" t="s">
        <v>323</v>
      </c>
      <c r="F94" s="146">
        <v>180</v>
      </c>
      <c r="G94" s="261">
        <v>3369.3199999999997</v>
      </c>
      <c r="H94" s="249">
        <v>606477.6</v>
      </c>
    </row>
    <row r="95" spans="1:8" s="155" customFormat="1" x14ac:dyDescent="0.25">
      <c r="A95" s="183"/>
      <c r="B95" s="183"/>
      <c r="C95" s="250"/>
      <c r="D95" s="144" t="s">
        <v>324</v>
      </c>
      <c r="E95" s="145" t="s">
        <v>325</v>
      </c>
      <c r="F95" s="146">
        <v>62</v>
      </c>
      <c r="G95" s="261">
        <v>5828.02</v>
      </c>
      <c r="H95" s="249">
        <v>361337.24000000005</v>
      </c>
    </row>
    <row r="96" spans="1:8" s="155" customFormat="1" x14ac:dyDescent="0.25">
      <c r="A96" s="183"/>
      <c r="B96" s="183"/>
      <c r="C96" s="250"/>
      <c r="D96" s="144" t="s">
        <v>332</v>
      </c>
      <c r="E96" s="145" t="s">
        <v>333</v>
      </c>
      <c r="F96" s="146">
        <v>15</v>
      </c>
      <c r="G96" s="261">
        <v>2914.0099999999998</v>
      </c>
      <c r="H96" s="249">
        <v>43710.149999999994</v>
      </c>
    </row>
    <row r="97" spans="1:8" s="155" customFormat="1" ht="24" x14ac:dyDescent="0.25">
      <c r="A97" s="183"/>
      <c r="B97" s="183"/>
      <c r="C97" s="250"/>
      <c r="D97" s="144" t="s">
        <v>334</v>
      </c>
      <c r="E97" s="145" t="s">
        <v>335</v>
      </c>
      <c r="F97" s="146">
        <v>15</v>
      </c>
      <c r="G97" s="261">
        <v>5463.77</v>
      </c>
      <c r="H97" s="249">
        <v>81956.55</v>
      </c>
    </row>
    <row r="98" spans="1:8" s="155" customFormat="1" x14ac:dyDescent="0.25">
      <c r="A98" s="183"/>
      <c r="B98" s="183"/>
      <c r="C98" s="250"/>
      <c r="D98" s="144" t="s">
        <v>336</v>
      </c>
      <c r="E98" s="145" t="s">
        <v>337</v>
      </c>
      <c r="F98" s="146">
        <v>15</v>
      </c>
      <c r="G98" s="261">
        <v>3460.39</v>
      </c>
      <c r="H98" s="249">
        <v>51905.85</v>
      </c>
    </row>
    <row r="99" spans="1:8" s="155" customFormat="1" ht="24" x14ac:dyDescent="0.25">
      <c r="A99" s="183"/>
      <c r="B99" s="183"/>
      <c r="C99" s="250"/>
      <c r="D99" s="144" t="s">
        <v>338</v>
      </c>
      <c r="E99" s="145" t="s">
        <v>339</v>
      </c>
      <c r="F99" s="146">
        <v>20</v>
      </c>
      <c r="G99" s="261">
        <v>5919.08</v>
      </c>
      <c r="H99" s="249">
        <v>118381.6</v>
      </c>
    </row>
    <row r="100" spans="1:8" s="155" customFormat="1" x14ac:dyDescent="0.25">
      <c r="A100" s="183"/>
      <c r="B100" s="183"/>
      <c r="C100" s="250"/>
      <c r="D100" s="144" t="s">
        <v>340</v>
      </c>
      <c r="E100" s="145" t="s">
        <v>341</v>
      </c>
      <c r="F100" s="146">
        <v>7</v>
      </c>
      <c r="G100" s="261">
        <v>3460.39</v>
      </c>
      <c r="H100" s="249">
        <v>24222.73</v>
      </c>
    </row>
    <row r="101" spans="1:8" s="155" customFormat="1" ht="24" x14ac:dyDescent="0.25">
      <c r="A101" s="183"/>
      <c r="B101" s="183"/>
      <c r="C101" s="250"/>
      <c r="D101" s="144" t="s">
        <v>342</v>
      </c>
      <c r="E101" s="145" t="s">
        <v>343</v>
      </c>
      <c r="F101" s="146">
        <v>6</v>
      </c>
      <c r="G101" s="261">
        <v>5919.08</v>
      </c>
      <c r="H101" s="249">
        <v>35514.479999999996</v>
      </c>
    </row>
    <row r="102" spans="1:8" s="155" customFormat="1" x14ac:dyDescent="0.25">
      <c r="A102" s="183"/>
      <c r="B102" s="183"/>
      <c r="C102" s="250"/>
      <c r="D102" s="144" t="s">
        <v>344</v>
      </c>
      <c r="E102" s="145" t="s">
        <v>345</v>
      </c>
      <c r="F102" s="146">
        <v>15</v>
      </c>
      <c r="G102" s="261">
        <v>3096.13</v>
      </c>
      <c r="H102" s="249">
        <v>46441.950000000004</v>
      </c>
    </row>
    <row r="103" spans="1:8" s="155" customFormat="1" x14ac:dyDescent="0.25">
      <c r="A103" s="183"/>
      <c r="B103" s="183"/>
      <c r="C103" s="250"/>
      <c r="D103" s="144" t="s">
        <v>346</v>
      </c>
      <c r="E103" s="145" t="s">
        <v>347</v>
      </c>
      <c r="F103" s="146">
        <v>6</v>
      </c>
      <c r="G103" s="261">
        <v>3096.13</v>
      </c>
      <c r="H103" s="249">
        <v>18576.78</v>
      </c>
    </row>
    <row r="104" spans="1:8" s="155" customFormat="1" x14ac:dyDescent="0.25">
      <c r="A104" s="183"/>
      <c r="B104" s="183"/>
      <c r="C104" s="251" t="s">
        <v>490</v>
      </c>
      <c r="D104" s="252"/>
      <c r="E104" s="252"/>
      <c r="F104" s="253">
        <v>633</v>
      </c>
      <c r="G104" s="262"/>
      <c r="H104" s="255">
        <v>2489291.69</v>
      </c>
    </row>
    <row r="105" spans="1:8" s="155" customFormat="1" x14ac:dyDescent="0.25">
      <c r="A105" s="181">
        <v>6</v>
      </c>
      <c r="B105" s="181">
        <v>430333</v>
      </c>
      <c r="C105" s="145" t="s">
        <v>137</v>
      </c>
      <c r="D105" s="144" t="s">
        <v>292</v>
      </c>
      <c r="E105" s="145" t="s">
        <v>293</v>
      </c>
      <c r="F105" s="146">
        <v>12</v>
      </c>
      <c r="G105" s="261">
        <v>3157.92</v>
      </c>
      <c r="H105" s="249">
        <v>37895.040000000001</v>
      </c>
    </row>
    <row r="106" spans="1:8" s="155" customFormat="1" x14ac:dyDescent="0.25">
      <c r="A106" s="183"/>
      <c r="B106" s="183"/>
      <c r="C106" s="250"/>
      <c r="D106" s="144" t="s">
        <v>294</v>
      </c>
      <c r="E106" s="145" t="s">
        <v>295</v>
      </c>
      <c r="F106" s="146">
        <v>2</v>
      </c>
      <c r="G106" s="261">
        <v>5944.32</v>
      </c>
      <c r="H106" s="249">
        <v>11888.64</v>
      </c>
    </row>
    <row r="107" spans="1:8" s="155" customFormat="1" x14ac:dyDescent="0.25">
      <c r="A107" s="183"/>
      <c r="B107" s="183"/>
      <c r="C107" s="250"/>
      <c r="D107" s="144" t="s">
        <v>296</v>
      </c>
      <c r="E107" s="145" t="s">
        <v>297</v>
      </c>
      <c r="F107" s="146">
        <v>930</v>
      </c>
      <c r="G107" s="261">
        <v>2972.16</v>
      </c>
      <c r="H107" s="249">
        <v>2764108.8</v>
      </c>
    </row>
    <row r="108" spans="1:8" s="155" customFormat="1" x14ac:dyDescent="0.25">
      <c r="A108" s="183"/>
      <c r="B108" s="183"/>
      <c r="C108" s="250"/>
      <c r="D108" s="144" t="s">
        <v>298</v>
      </c>
      <c r="E108" s="145" t="s">
        <v>299</v>
      </c>
      <c r="F108" s="146">
        <v>17</v>
      </c>
      <c r="G108" s="261">
        <v>5944.32</v>
      </c>
      <c r="H108" s="249">
        <v>101053.44</v>
      </c>
    </row>
    <row r="109" spans="1:8" s="155" customFormat="1" x14ac:dyDescent="0.25">
      <c r="A109" s="183"/>
      <c r="B109" s="183"/>
      <c r="C109" s="250"/>
      <c r="D109" s="144" t="s">
        <v>300</v>
      </c>
      <c r="E109" s="145" t="s">
        <v>301</v>
      </c>
      <c r="F109" s="146">
        <v>10</v>
      </c>
      <c r="G109" s="261">
        <v>3157.92</v>
      </c>
      <c r="H109" s="249">
        <v>31579.200000000001</v>
      </c>
    </row>
    <row r="110" spans="1:8" s="155" customFormat="1" x14ac:dyDescent="0.25">
      <c r="A110" s="183"/>
      <c r="B110" s="183"/>
      <c r="C110" s="250"/>
      <c r="D110" s="144" t="s">
        <v>302</v>
      </c>
      <c r="E110" s="145" t="s">
        <v>303</v>
      </c>
      <c r="F110" s="146">
        <v>500</v>
      </c>
      <c r="G110" s="261">
        <v>3157.92</v>
      </c>
      <c r="H110" s="249">
        <v>1578960</v>
      </c>
    </row>
    <row r="111" spans="1:8" s="155" customFormat="1" x14ac:dyDescent="0.25">
      <c r="A111" s="183"/>
      <c r="B111" s="183"/>
      <c r="C111" s="250"/>
      <c r="D111" s="144" t="s">
        <v>306</v>
      </c>
      <c r="E111" s="145" t="s">
        <v>307</v>
      </c>
      <c r="F111" s="146">
        <v>10</v>
      </c>
      <c r="G111" s="261">
        <v>3157.92</v>
      </c>
      <c r="H111" s="249">
        <v>31579.200000000001</v>
      </c>
    </row>
    <row r="112" spans="1:8" s="155" customFormat="1" x14ac:dyDescent="0.25">
      <c r="A112" s="183"/>
      <c r="B112" s="183"/>
      <c r="C112" s="250"/>
      <c r="D112" s="144" t="s">
        <v>308</v>
      </c>
      <c r="E112" s="145" t="s">
        <v>309</v>
      </c>
      <c r="F112" s="146">
        <v>20</v>
      </c>
      <c r="G112" s="261">
        <v>3157.92</v>
      </c>
      <c r="H112" s="249">
        <v>63158.400000000001</v>
      </c>
    </row>
    <row r="113" spans="1:8" s="155" customFormat="1" x14ac:dyDescent="0.25">
      <c r="A113" s="183"/>
      <c r="B113" s="183"/>
      <c r="C113" s="250"/>
      <c r="D113" s="144" t="s">
        <v>314</v>
      </c>
      <c r="E113" s="145" t="s">
        <v>315</v>
      </c>
      <c r="F113" s="146">
        <v>8</v>
      </c>
      <c r="G113" s="261">
        <v>2972.16</v>
      </c>
      <c r="H113" s="249">
        <v>23777.279999999999</v>
      </c>
    </row>
    <row r="114" spans="1:8" s="155" customFormat="1" x14ac:dyDescent="0.25">
      <c r="A114" s="183"/>
      <c r="B114" s="183"/>
      <c r="C114" s="250"/>
      <c r="D114" s="144" t="s">
        <v>316</v>
      </c>
      <c r="E114" s="145" t="s">
        <v>317</v>
      </c>
      <c r="F114" s="146">
        <v>5</v>
      </c>
      <c r="G114" s="261">
        <v>5758.56</v>
      </c>
      <c r="H114" s="249">
        <v>28792.800000000003</v>
      </c>
    </row>
    <row r="115" spans="1:8" s="155" customFormat="1" x14ac:dyDescent="0.25">
      <c r="A115" s="183"/>
      <c r="B115" s="183"/>
      <c r="C115" s="250"/>
      <c r="D115" s="144" t="s">
        <v>318</v>
      </c>
      <c r="E115" s="145" t="s">
        <v>319</v>
      </c>
      <c r="F115" s="146">
        <v>50</v>
      </c>
      <c r="G115" s="261">
        <v>3157.92</v>
      </c>
      <c r="H115" s="249">
        <v>157896</v>
      </c>
    </row>
    <row r="116" spans="1:8" s="155" customFormat="1" x14ac:dyDescent="0.25">
      <c r="A116" s="183"/>
      <c r="B116" s="183"/>
      <c r="C116" s="250"/>
      <c r="D116" s="144" t="s">
        <v>320</v>
      </c>
      <c r="E116" s="145" t="s">
        <v>321</v>
      </c>
      <c r="F116" s="146">
        <v>110</v>
      </c>
      <c r="G116" s="261">
        <v>5944.32</v>
      </c>
      <c r="H116" s="249">
        <v>653875.19999999995</v>
      </c>
    </row>
    <row r="117" spans="1:8" s="155" customFormat="1" x14ac:dyDescent="0.25">
      <c r="A117" s="183"/>
      <c r="B117" s="183"/>
      <c r="C117" s="250"/>
      <c r="D117" s="144" t="s">
        <v>322</v>
      </c>
      <c r="E117" s="145" t="s">
        <v>323</v>
      </c>
      <c r="F117" s="146">
        <v>996</v>
      </c>
      <c r="G117" s="261">
        <v>3436.56</v>
      </c>
      <c r="H117" s="249">
        <v>3422813.76</v>
      </c>
    </row>
    <row r="118" spans="1:8" s="155" customFormat="1" x14ac:dyDescent="0.25">
      <c r="A118" s="183"/>
      <c r="B118" s="183"/>
      <c r="C118" s="250"/>
      <c r="D118" s="144" t="s">
        <v>324</v>
      </c>
      <c r="E118" s="145" t="s">
        <v>325</v>
      </c>
      <c r="F118" s="146">
        <v>250</v>
      </c>
      <c r="G118" s="261">
        <v>5944.32</v>
      </c>
      <c r="H118" s="249">
        <v>1486080</v>
      </c>
    </row>
    <row r="119" spans="1:8" s="155" customFormat="1" x14ac:dyDescent="0.25">
      <c r="A119" s="183"/>
      <c r="B119" s="183"/>
      <c r="C119" s="250"/>
      <c r="D119" s="144" t="s">
        <v>326</v>
      </c>
      <c r="E119" s="145" t="s">
        <v>327</v>
      </c>
      <c r="F119" s="146">
        <v>10</v>
      </c>
      <c r="G119" s="261">
        <v>5944.32</v>
      </c>
      <c r="H119" s="249">
        <v>59443.199999999997</v>
      </c>
    </row>
    <row r="120" spans="1:8" s="155" customFormat="1" x14ac:dyDescent="0.25">
      <c r="A120" s="183"/>
      <c r="B120" s="183"/>
      <c r="C120" s="250"/>
      <c r="D120" s="144" t="s">
        <v>328</v>
      </c>
      <c r="E120" s="145" t="s">
        <v>329</v>
      </c>
      <c r="F120" s="146">
        <v>21</v>
      </c>
      <c r="G120" s="261">
        <v>3157.92</v>
      </c>
      <c r="H120" s="249">
        <v>66316.320000000007</v>
      </c>
    </row>
    <row r="121" spans="1:8" s="155" customFormat="1" x14ac:dyDescent="0.25">
      <c r="A121" s="183"/>
      <c r="B121" s="183"/>
      <c r="C121" s="250"/>
      <c r="D121" s="144" t="s">
        <v>330</v>
      </c>
      <c r="E121" s="145" t="s">
        <v>331</v>
      </c>
      <c r="F121" s="146">
        <v>12</v>
      </c>
      <c r="G121" s="261">
        <v>2972.16</v>
      </c>
      <c r="H121" s="249">
        <v>35665.919999999998</v>
      </c>
    </row>
    <row r="122" spans="1:8" s="155" customFormat="1" x14ac:dyDescent="0.25">
      <c r="A122" s="183"/>
      <c r="B122" s="183"/>
      <c r="C122" s="250"/>
      <c r="D122" s="144" t="s">
        <v>332</v>
      </c>
      <c r="E122" s="145" t="s">
        <v>333</v>
      </c>
      <c r="F122" s="146">
        <v>70</v>
      </c>
      <c r="G122" s="261">
        <v>2972.16</v>
      </c>
      <c r="H122" s="249">
        <v>208051.19999999998</v>
      </c>
    </row>
    <row r="123" spans="1:8" s="155" customFormat="1" ht="24" x14ac:dyDescent="0.25">
      <c r="A123" s="183"/>
      <c r="B123" s="183"/>
      <c r="C123" s="250"/>
      <c r="D123" s="144" t="s">
        <v>334</v>
      </c>
      <c r="E123" s="145" t="s">
        <v>335</v>
      </c>
      <c r="F123" s="146">
        <v>30</v>
      </c>
      <c r="G123" s="261">
        <v>5572.8</v>
      </c>
      <c r="H123" s="249">
        <v>167184</v>
      </c>
    </row>
    <row r="124" spans="1:8" s="155" customFormat="1" x14ac:dyDescent="0.25">
      <c r="A124" s="183"/>
      <c r="B124" s="183"/>
      <c r="C124" s="250"/>
      <c r="D124" s="144" t="s">
        <v>336</v>
      </c>
      <c r="E124" s="145" t="s">
        <v>337</v>
      </c>
      <c r="F124" s="146">
        <v>100</v>
      </c>
      <c r="G124" s="261">
        <v>3529.44</v>
      </c>
      <c r="H124" s="249">
        <v>352944</v>
      </c>
    </row>
    <row r="125" spans="1:8" s="155" customFormat="1" ht="24" x14ac:dyDescent="0.25">
      <c r="A125" s="183"/>
      <c r="B125" s="183"/>
      <c r="C125" s="250"/>
      <c r="D125" s="144" t="s">
        <v>338</v>
      </c>
      <c r="E125" s="145" t="s">
        <v>339</v>
      </c>
      <c r="F125" s="146">
        <v>50</v>
      </c>
      <c r="G125" s="261">
        <v>6037.2</v>
      </c>
      <c r="H125" s="249">
        <v>301860</v>
      </c>
    </row>
    <row r="126" spans="1:8" s="155" customFormat="1" x14ac:dyDescent="0.25">
      <c r="A126" s="183"/>
      <c r="B126" s="183"/>
      <c r="C126" s="250"/>
      <c r="D126" s="144" t="s">
        <v>340</v>
      </c>
      <c r="E126" s="145" t="s">
        <v>341</v>
      </c>
      <c r="F126" s="146">
        <v>29</v>
      </c>
      <c r="G126" s="261">
        <v>3529.44</v>
      </c>
      <c r="H126" s="249">
        <v>102353.76</v>
      </c>
    </row>
    <row r="127" spans="1:8" s="155" customFormat="1" ht="24" x14ac:dyDescent="0.25">
      <c r="A127" s="183"/>
      <c r="B127" s="183"/>
      <c r="C127" s="250"/>
      <c r="D127" s="144" t="s">
        <v>342</v>
      </c>
      <c r="E127" s="145" t="s">
        <v>343</v>
      </c>
      <c r="F127" s="146">
        <v>60</v>
      </c>
      <c r="G127" s="261">
        <v>6037.2</v>
      </c>
      <c r="H127" s="249">
        <v>362232</v>
      </c>
    </row>
    <row r="128" spans="1:8" s="155" customFormat="1" x14ac:dyDescent="0.25">
      <c r="A128" s="183"/>
      <c r="B128" s="183"/>
      <c r="C128" s="250"/>
      <c r="D128" s="144" t="s">
        <v>344</v>
      </c>
      <c r="E128" s="145" t="s">
        <v>345</v>
      </c>
      <c r="F128" s="146">
        <v>3</v>
      </c>
      <c r="G128" s="261">
        <v>3157.92</v>
      </c>
      <c r="H128" s="249">
        <v>9473.76</v>
      </c>
    </row>
    <row r="129" spans="1:8" s="155" customFormat="1" x14ac:dyDescent="0.25">
      <c r="A129" s="183"/>
      <c r="B129" s="183"/>
      <c r="C129" s="250"/>
      <c r="D129" s="144" t="s">
        <v>346</v>
      </c>
      <c r="E129" s="145" t="s">
        <v>347</v>
      </c>
      <c r="F129" s="146">
        <v>10</v>
      </c>
      <c r="G129" s="261">
        <v>3157.92</v>
      </c>
      <c r="H129" s="249">
        <v>31579.200000000001</v>
      </c>
    </row>
    <row r="130" spans="1:8" s="155" customFormat="1" x14ac:dyDescent="0.25">
      <c r="A130" s="183"/>
      <c r="B130" s="183"/>
      <c r="C130" s="251" t="s">
        <v>495</v>
      </c>
      <c r="D130" s="252"/>
      <c r="E130" s="252"/>
      <c r="F130" s="253">
        <v>3315</v>
      </c>
      <c r="G130" s="262"/>
      <c r="H130" s="255">
        <v>12090561.119999999</v>
      </c>
    </row>
    <row r="131" spans="1:8" s="155" customFormat="1" x14ac:dyDescent="0.25">
      <c r="A131" s="181">
        <v>7</v>
      </c>
      <c r="B131" s="181">
        <v>430378</v>
      </c>
      <c r="C131" s="145" t="s">
        <v>501</v>
      </c>
      <c r="D131" s="144" t="s">
        <v>296</v>
      </c>
      <c r="E131" s="145" t="s">
        <v>297</v>
      </c>
      <c r="F131" s="146">
        <v>50</v>
      </c>
      <c r="G131" s="261">
        <v>2972.16</v>
      </c>
      <c r="H131" s="249">
        <v>148608</v>
      </c>
    </row>
    <row r="132" spans="1:8" s="155" customFormat="1" x14ac:dyDescent="0.25">
      <c r="A132" s="183"/>
      <c r="B132" s="183"/>
      <c r="C132" s="250"/>
      <c r="D132" s="144" t="s">
        <v>322</v>
      </c>
      <c r="E132" s="145" t="s">
        <v>323</v>
      </c>
      <c r="F132" s="146">
        <v>50</v>
      </c>
      <c r="G132" s="261">
        <v>3436.56</v>
      </c>
      <c r="H132" s="249">
        <v>171828</v>
      </c>
    </row>
    <row r="133" spans="1:8" s="155" customFormat="1" x14ac:dyDescent="0.25">
      <c r="A133" s="183"/>
      <c r="B133" s="183"/>
      <c r="C133" s="251" t="s">
        <v>502</v>
      </c>
      <c r="D133" s="252"/>
      <c r="E133" s="252"/>
      <c r="F133" s="253">
        <v>100</v>
      </c>
      <c r="G133" s="262"/>
      <c r="H133" s="255">
        <v>320436</v>
      </c>
    </row>
    <row r="134" spans="1:8" s="155" customFormat="1" x14ac:dyDescent="0.25">
      <c r="A134" s="256" t="s">
        <v>180</v>
      </c>
      <c r="B134" s="257"/>
      <c r="C134" s="257"/>
      <c r="D134" s="257"/>
      <c r="E134" s="257"/>
      <c r="F134" s="258">
        <v>17351</v>
      </c>
      <c r="G134" s="263"/>
      <c r="H134" s="169">
        <v>74204168.810000032</v>
      </c>
    </row>
    <row r="281" spans="1:9" s="174" customFormat="1" x14ac:dyDescent="0.25">
      <c r="A281" s="152"/>
      <c r="B281" s="152"/>
      <c r="C281" s="153"/>
      <c r="D281" s="173"/>
      <c r="F281" s="171"/>
      <c r="G281" s="171"/>
      <c r="H281" s="172"/>
      <c r="I281" s="155"/>
    </row>
    <row r="282" spans="1:9" s="174" customFormat="1" x14ac:dyDescent="0.25">
      <c r="A282" s="152"/>
      <c r="B282" s="152"/>
      <c r="C282" s="153"/>
      <c r="D282" s="173"/>
      <c r="F282" s="171"/>
      <c r="G282" s="171"/>
      <c r="H282" s="172"/>
      <c r="I282" s="155"/>
    </row>
    <row r="283" spans="1:9" s="174" customFormat="1" x14ac:dyDescent="0.25">
      <c r="A283" s="152"/>
      <c r="B283" s="152"/>
      <c r="C283" s="153"/>
      <c r="D283" s="173"/>
      <c r="F283" s="171"/>
      <c r="G283" s="171"/>
      <c r="H283" s="172"/>
      <c r="I283" s="155"/>
    </row>
    <row r="284" spans="1:9" s="174" customFormat="1" x14ac:dyDescent="0.25">
      <c r="A284" s="152"/>
      <c r="B284" s="152"/>
      <c r="C284" s="153"/>
      <c r="D284" s="173"/>
      <c r="F284" s="171"/>
      <c r="G284" s="171"/>
      <c r="H284" s="172"/>
      <c r="I284" s="155"/>
    </row>
    <row r="285" spans="1:9" s="174" customFormat="1" x14ac:dyDescent="0.25">
      <c r="A285" s="152"/>
      <c r="B285" s="152"/>
      <c r="C285" s="153"/>
      <c r="D285" s="173"/>
      <c r="F285" s="171"/>
      <c r="G285" s="171"/>
      <c r="H285" s="172"/>
      <c r="I285" s="155"/>
    </row>
    <row r="286" spans="1:9" s="174" customFormat="1" x14ac:dyDescent="0.25">
      <c r="A286" s="152"/>
      <c r="B286" s="152"/>
      <c r="C286" s="153"/>
      <c r="D286" s="173"/>
      <c r="F286" s="171"/>
      <c r="G286" s="171"/>
      <c r="H286" s="172"/>
      <c r="I286" s="155"/>
    </row>
    <row r="287" spans="1:9" s="174" customFormat="1" x14ac:dyDescent="0.25">
      <c r="A287" s="152"/>
      <c r="B287" s="152"/>
      <c r="C287" s="153"/>
      <c r="D287" s="173"/>
      <c r="F287" s="171"/>
      <c r="G287" s="171"/>
      <c r="H287" s="172"/>
      <c r="I287" s="155"/>
    </row>
    <row r="288" spans="1:9" s="174" customFormat="1" x14ac:dyDescent="0.25">
      <c r="A288" s="152"/>
      <c r="B288" s="152"/>
      <c r="C288" s="153"/>
      <c r="D288" s="173"/>
      <c r="F288" s="171"/>
      <c r="G288" s="171"/>
      <c r="H288" s="172"/>
      <c r="I288" s="155"/>
    </row>
    <row r="289" spans="1:9" s="174" customFormat="1" x14ac:dyDescent="0.25">
      <c r="A289" s="152"/>
      <c r="B289" s="152"/>
      <c r="C289" s="153"/>
      <c r="D289" s="173"/>
      <c r="F289" s="171"/>
      <c r="G289" s="171"/>
      <c r="H289" s="172"/>
      <c r="I289" s="155"/>
    </row>
    <row r="290" spans="1:9" s="174" customFormat="1" x14ac:dyDescent="0.25">
      <c r="A290" s="152"/>
      <c r="B290" s="152"/>
      <c r="C290" s="153"/>
      <c r="D290" s="173"/>
      <c r="F290" s="171"/>
      <c r="G290" s="171"/>
      <c r="H290" s="172"/>
      <c r="I290" s="155"/>
    </row>
    <row r="291" spans="1:9" s="174" customFormat="1" x14ac:dyDescent="0.25">
      <c r="A291" s="152"/>
      <c r="B291" s="152"/>
      <c r="C291" s="153"/>
      <c r="D291" s="173"/>
      <c r="F291" s="171"/>
      <c r="G291" s="171"/>
      <c r="H291" s="172"/>
      <c r="I291" s="155"/>
    </row>
    <row r="292" spans="1:9" s="174" customFormat="1" x14ac:dyDescent="0.25">
      <c r="A292" s="152"/>
      <c r="B292" s="152"/>
      <c r="C292" s="153"/>
      <c r="D292" s="173"/>
      <c r="F292" s="171"/>
      <c r="G292" s="171"/>
      <c r="H292" s="172"/>
      <c r="I292" s="155"/>
    </row>
    <row r="293" spans="1:9" s="174" customFormat="1" x14ac:dyDescent="0.25">
      <c r="A293" s="152"/>
      <c r="B293" s="152"/>
      <c r="C293" s="153"/>
      <c r="D293" s="173"/>
      <c r="F293" s="171"/>
      <c r="G293" s="171"/>
      <c r="H293" s="172"/>
      <c r="I293" s="155"/>
    </row>
    <row r="294" spans="1:9" s="174" customFormat="1" x14ac:dyDescent="0.25">
      <c r="A294" s="152"/>
      <c r="B294" s="152"/>
      <c r="C294" s="153"/>
      <c r="D294" s="173"/>
      <c r="F294" s="171"/>
      <c r="G294" s="171"/>
      <c r="H294" s="172"/>
      <c r="I294" s="155"/>
    </row>
    <row r="295" spans="1:9" s="174" customFormat="1" x14ac:dyDescent="0.25">
      <c r="A295" s="152"/>
      <c r="B295" s="152"/>
      <c r="C295" s="153"/>
      <c r="D295" s="173"/>
      <c r="F295" s="171"/>
      <c r="G295" s="171"/>
      <c r="H295" s="172"/>
      <c r="I295" s="155"/>
    </row>
    <row r="296" spans="1:9" s="174" customFormat="1" x14ac:dyDescent="0.25">
      <c r="A296" s="152"/>
      <c r="B296" s="152"/>
      <c r="C296" s="153"/>
      <c r="D296" s="173"/>
      <c r="F296" s="171"/>
      <c r="G296" s="171"/>
      <c r="H296" s="172"/>
      <c r="I296" s="155"/>
    </row>
  </sheetData>
  <sheetProtection formatCells="0" formatColumns="0" formatRows="0"/>
  <mergeCells count="1">
    <mergeCell ref="A7:H7"/>
  </mergeCells>
  <pageMargins left="0.66" right="0.55000000000000004" top="0.3" bottom="0.59055118110236227" header="0.31496062992125984" footer="0.31496062992125984"/>
  <pageSetup paperSize="9" scale="46" fitToHeight="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H224"/>
  <sheetViews>
    <sheetView view="pageBreakPreview" zoomScale="60" zoomScaleNormal="100" workbookViewId="0">
      <selection activeCell="F5" sqref="F5"/>
    </sheetView>
  </sheetViews>
  <sheetFormatPr defaultRowHeight="12" x14ac:dyDescent="0.25"/>
  <cols>
    <col min="1" max="1" width="6.28515625" style="152" customWidth="1"/>
    <col min="2" max="2" width="10.28515625" style="264" bestFit="1" customWidth="1"/>
    <col min="3" max="3" width="48.42578125" style="153" customWidth="1"/>
    <col min="4" max="4" width="15" style="152" bestFit="1" customWidth="1"/>
    <col min="5" max="5" width="62" style="174" customWidth="1"/>
    <col min="6" max="6" width="16.5703125" style="171" customWidth="1"/>
    <col min="7" max="7" width="14.42578125" style="171" customWidth="1"/>
    <col min="8" max="8" width="15.7109375" style="172" bestFit="1" customWidth="1"/>
    <col min="9" max="60" width="13.85546875" style="152" customWidth="1"/>
    <col min="61" max="62" width="13.85546875" style="155" customWidth="1"/>
    <col min="63" max="16384" width="9.140625" style="155"/>
  </cols>
  <sheetData>
    <row r="1" spans="1:60" ht="12.75" customHeight="1" x14ac:dyDescent="0.25">
      <c r="F1" s="110" t="s">
        <v>139</v>
      </c>
      <c r="G1" s="110"/>
      <c r="H1" s="154"/>
      <c r="Z1" s="175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  <c r="AX1" s="158"/>
      <c r="AY1" s="158"/>
      <c r="AZ1" s="158"/>
      <c r="BA1" s="158"/>
      <c r="BB1" s="158"/>
      <c r="BC1" s="158"/>
      <c r="BD1" s="158"/>
      <c r="BE1" s="158"/>
      <c r="BF1" s="158"/>
      <c r="BG1" s="158"/>
      <c r="BH1" s="158"/>
    </row>
    <row r="2" spans="1:60" ht="27.75" customHeight="1" x14ac:dyDescent="0.25">
      <c r="F2" s="139" t="s">
        <v>47</v>
      </c>
      <c r="G2" s="139"/>
      <c r="H2" s="154"/>
      <c r="Z2" s="175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  <c r="AX2" s="158"/>
      <c r="AY2" s="158"/>
      <c r="AZ2" s="158"/>
      <c r="BA2" s="158"/>
      <c r="BB2" s="158"/>
      <c r="BC2" s="158"/>
      <c r="BD2" s="158"/>
      <c r="BE2" s="158"/>
      <c r="BF2" s="158"/>
      <c r="BG2" s="158"/>
      <c r="BH2" s="158"/>
    </row>
    <row r="3" spans="1:60" x14ac:dyDescent="0.25">
      <c r="F3" s="110" t="s">
        <v>48</v>
      </c>
      <c r="G3" s="110"/>
      <c r="H3" s="154"/>
      <c r="Z3" s="175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</row>
    <row r="4" spans="1:60" x14ac:dyDescent="0.25">
      <c r="F4" s="110" t="s">
        <v>49</v>
      </c>
      <c r="G4" s="110"/>
      <c r="H4" s="154"/>
      <c r="Z4" s="175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</row>
    <row r="5" spans="1:60" x14ac:dyDescent="0.25">
      <c r="F5" s="281" t="s">
        <v>546</v>
      </c>
      <c r="G5" s="245"/>
      <c r="H5" s="246"/>
      <c r="Z5" s="175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  <c r="AX5" s="158"/>
      <c r="AY5" s="158"/>
      <c r="AZ5" s="158"/>
      <c r="BA5" s="158"/>
      <c r="BB5" s="158"/>
      <c r="BC5" s="158"/>
      <c r="BD5" s="158"/>
      <c r="BE5" s="158"/>
      <c r="BF5" s="158"/>
      <c r="BG5" s="158"/>
      <c r="BH5" s="158"/>
    </row>
    <row r="6" spans="1:60" x14ac:dyDescent="0.25"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  <c r="AX6" s="158"/>
      <c r="AY6" s="158"/>
      <c r="AZ6" s="158"/>
      <c r="BA6" s="158"/>
      <c r="BB6" s="158"/>
      <c r="BC6" s="158"/>
      <c r="BD6" s="158"/>
      <c r="BE6" s="158"/>
      <c r="BF6" s="158"/>
      <c r="BG6" s="158"/>
      <c r="BH6" s="158"/>
    </row>
    <row r="7" spans="1:60" ht="17.25" customHeight="1" x14ac:dyDescent="0.25">
      <c r="A7" s="319" t="s">
        <v>189</v>
      </c>
      <c r="B7" s="319"/>
      <c r="C7" s="319"/>
      <c r="D7" s="319"/>
      <c r="E7" s="319"/>
      <c r="F7" s="319"/>
      <c r="G7" s="319"/>
      <c r="H7" s="319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57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</row>
    <row r="8" spans="1:60" x14ac:dyDescent="0.25">
      <c r="B8" s="265"/>
      <c r="C8" s="158"/>
      <c r="D8" s="158"/>
      <c r="E8" s="157"/>
      <c r="F8" s="159"/>
      <c r="G8" s="159"/>
      <c r="H8" s="160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</row>
    <row r="9" spans="1:60" ht="24" x14ac:dyDescent="0.25">
      <c r="A9" s="142" t="s">
        <v>0</v>
      </c>
      <c r="B9" s="266" t="s">
        <v>462</v>
      </c>
      <c r="C9" s="142" t="s">
        <v>2</v>
      </c>
      <c r="D9" s="142" t="s">
        <v>122</v>
      </c>
      <c r="E9" s="143" t="s">
        <v>123</v>
      </c>
      <c r="F9" s="178" t="s">
        <v>124</v>
      </c>
      <c r="G9" s="259" t="s">
        <v>184</v>
      </c>
      <c r="H9" s="230" t="s">
        <v>9</v>
      </c>
    </row>
    <row r="10" spans="1:60" x14ac:dyDescent="0.25">
      <c r="A10" s="267">
        <v>1</v>
      </c>
      <c r="B10" s="181">
        <v>430004</v>
      </c>
      <c r="C10" s="145" t="s">
        <v>127</v>
      </c>
      <c r="D10" s="144" t="s">
        <v>354</v>
      </c>
      <c r="E10" s="145" t="s">
        <v>355</v>
      </c>
      <c r="F10" s="146">
        <v>1200</v>
      </c>
      <c r="G10" s="260">
        <v>637.07000000000005</v>
      </c>
      <c r="H10" s="232">
        <v>764484.00000000012</v>
      </c>
    </row>
    <row r="11" spans="1:60" s="152" customFormat="1" x14ac:dyDescent="0.25">
      <c r="A11" s="268"/>
      <c r="B11" s="183"/>
      <c r="C11" s="250"/>
      <c r="D11" s="144" t="s">
        <v>358</v>
      </c>
      <c r="E11" s="145" t="s">
        <v>359</v>
      </c>
      <c r="F11" s="146">
        <v>50</v>
      </c>
      <c r="G11" s="261">
        <v>637.07000000000005</v>
      </c>
      <c r="H11" s="232">
        <v>31853.500000000004</v>
      </c>
    </row>
    <row r="12" spans="1:60" s="152" customFormat="1" ht="24" x14ac:dyDescent="0.25">
      <c r="A12" s="268"/>
      <c r="B12" s="183"/>
      <c r="C12" s="250"/>
      <c r="D12" s="144" t="s">
        <v>362</v>
      </c>
      <c r="E12" s="145" t="s">
        <v>363</v>
      </c>
      <c r="F12" s="146">
        <v>200</v>
      </c>
      <c r="G12" s="261">
        <v>637.07000000000005</v>
      </c>
      <c r="H12" s="232">
        <v>127414.00000000001</v>
      </c>
    </row>
    <row r="13" spans="1:60" s="152" customFormat="1" x14ac:dyDescent="0.25">
      <c r="A13" s="268"/>
      <c r="B13" s="183"/>
      <c r="C13" s="250"/>
      <c r="D13" s="144" t="s">
        <v>374</v>
      </c>
      <c r="E13" s="145" t="s">
        <v>375</v>
      </c>
      <c r="F13" s="146">
        <v>1150</v>
      </c>
      <c r="G13" s="261">
        <v>637.07000000000005</v>
      </c>
      <c r="H13" s="232">
        <v>732630.5</v>
      </c>
    </row>
    <row r="14" spans="1:60" s="152" customFormat="1" x14ac:dyDescent="0.25">
      <c r="A14" s="268"/>
      <c r="B14" s="183"/>
      <c r="C14" s="250"/>
      <c r="D14" s="144" t="s">
        <v>378</v>
      </c>
      <c r="E14" s="145" t="s">
        <v>379</v>
      </c>
      <c r="F14" s="146">
        <v>430</v>
      </c>
      <c r="G14" s="261">
        <v>637.07000000000005</v>
      </c>
      <c r="H14" s="232">
        <v>273940.10000000003</v>
      </c>
    </row>
    <row r="15" spans="1:60" s="152" customFormat="1" x14ac:dyDescent="0.25">
      <c r="A15" s="268"/>
      <c r="B15" s="183"/>
      <c r="C15" s="250"/>
      <c r="D15" s="144" t="s">
        <v>380</v>
      </c>
      <c r="E15" s="145" t="s">
        <v>381</v>
      </c>
      <c r="F15" s="146">
        <v>850</v>
      </c>
      <c r="G15" s="261">
        <v>637.07000000000005</v>
      </c>
      <c r="H15" s="232">
        <v>541509.5</v>
      </c>
    </row>
    <row r="16" spans="1:60" s="152" customFormat="1" x14ac:dyDescent="0.25">
      <c r="A16" s="268"/>
      <c r="B16" s="183"/>
      <c r="C16" s="251" t="s">
        <v>464</v>
      </c>
      <c r="D16" s="252"/>
      <c r="E16" s="252"/>
      <c r="F16" s="253">
        <v>3880</v>
      </c>
      <c r="G16" s="262"/>
      <c r="H16" s="254">
        <v>2471831.6</v>
      </c>
    </row>
    <row r="17" spans="1:8" s="152" customFormat="1" x14ac:dyDescent="0.25">
      <c r="A17" s="267">
        <v>2</v>
      </c>
      <c r="B17" s="181">
        <v>430014</v>
      </c>
      <c r="C17" s="145" t="s">
        <v>467</v>
      </c>
      <c r="D17" s="144" t="s">
        <v>354</v>
      </c>
      <c r="E17" s="145" t="s">
        <v>355</v>
      </c>
      <c r="F17" s="146">
        <v>670</v>
      </c>
      <c r="G17" s="261">
        <v>637.07000000000005</v>
      </c>
      <c r="H17" s="232">
        <v>426836.9</v>
      </c>
    </row>
    <row r="18" spans="1:8" s="152" customFormat="1" x14ac:dyDescent="0.25">
      <c r="A18" s="268"/>
      <c r="B18" s="183"/>
      <c r="C18" s="250"/>
      <c r="D18" s="144" t="s">
        <v>358</v>
      </c>
      <c r="E18" s="145" t="s">
        <v>359</v>
      </c>
      <c r="F18" s="146">
        <v>20</v>
      </c>
      <c r="G18" s="261">
        <v>637.07000000000005</v>
      </c>
      <c r="H18" s="232">
        <v>12741.400000000001</v>
      </c>
    </row>
    <row r="19" spans="1:8" s="152" customFormat="1" x14ac:dyDescent="0.25">
      <c r="A19" s="268"/>
      <c r="B19" s="183"/>
      <c r="C19" s="250"/>
      <c r="D19" s="144" t="s">
        <v>368</v>
      </c>
      <c r="E19" s="145" t="s">
        <v>369</v>
      </c>
      <c r="F19" s="146">
        <v>20</v>
      </c>
      <c r="G19" s="261">
        <v>637.07000000000005</v>
      </c>
      <c r="H19" s="232">
        <v>12741.400000000001</v>
      </c>
    </row>
    <row r="20" spans="1:8" s="152" customFormat="1" x14ac:dyDescent="0.25">
      <c r="A20" s="268"/>
      <c r="B20" s="183"/>
      <c r="C20" s="250"/>
      <c r="D20" s="144" t="s">
        <v>370</v>
      </c>
      <c r="E20" s="145" t="s">
        <v>371</v>
      </c>
      <c r="F20" s="146">
        <v>20</v>
      </c>
      <c r="G20" s="261">
        <v>637.07000000000005</v>
      </c>
      <c r="H20" s="232">
        <v>12741.400000000001</v>
      </c>
    </row>
    <row r="21" spans="1:8" s="152" customFormat="1" ht="24" x14ac:dyDescent="0.25">
      <c r="A21" s="268"/>
      <c r="B21" s="183"/>
      <c r="C21" s="250"/>
      <c r="D21" s="144" t="s">
        <v>376</v>
      </c>
      <c r="E21" s="145" t="s">
        <v>377</v>
      </c>
      <c r="F21" s="146">
        <v>400</v>
      </c>
      <c r="G21" s="261">
        <v>637.07000000000005</v>
      </c>
      <c r="H21" s="232">
        <v>254828.00000000003</v>
      </c>
    </row>
    <row r="22" spans="1:8" s="152" customFormat="1" x14ac:dyDescent="0.25">
      <c r="A22" s="268"/>
      <c r="B22" s="183"/>
      <c r="C22" s="250"/>
      <c r="D22" s="144" t="s">
        <v>378</v>
      </c>
      <c r="E22" s="145" t="s">
        <v>379</v>
      </c>
      <c r="F22" s="146">
        <v>150</v>
      </c>
      <c r="G22" s="261">
        <v>637.07000000000005</v>
      </c>
      <c r="H22" s="232">
        <v>95560.500000000015</v>
      </c>
    </row>
    <row r="23" spans="1:8" s="152" customFormat="1" x14ac:dyDescent="0.25">
      <c r="A23" s="268"/>
      <c r="B23" s="183"/>
      <c r="C23" s="250"/>
      <c r="D23" s="144" t="s">
        <v>380</v>
      </c>
      <c r="E23" s="145" t="s">
        <v>381</v>
      </c>
      <c r="F23" s="146">
        <v>200</v>
      </c>
      <c r="G23" s="261">
        <v>637.07000000000005</v>
      </c>
      <c r="H23" s="232">
        <v>127414.00000000001</v>
      </c>
    </row>
    <row r="24" spans="1:8" s="152" customFormat="1" x14ac:dyDescent="0.25">
      <c r="A24" s="268"/>
      <c r="B24" s="183"/>
      <c r="C24" s="251" t="s">
        <v>468</v>
      </c>
      <c r="D24" s="252"/>
      <c r="E24" s="252"/>
      <c r="F24" s="253">
        <v>1480</v>
      </c>
      <c r="G24" s="262"/>
      <c r="H24" s="254">
        <v>942863.60000000009</v>
      </c>
    </row>
    <row r="25" spans="1:8" s="152" customFormat="1" x14ac:dyDescent="0.25">
      <c r="A25" s="267">
        <v>3</v>
      </c>
      <c r="B25" s="181">
        <v>430037</v>
      </c>
      <c r="C25" s="145" t="s">
        <v>17</v>
      </c>
      <c r="D25" s="144" t="s">
        <v>354</v>
      </c>
      <c r="E25" s="145" t="s">
        <v>355</v>
      </c>
      <c r="F25" s="146">
        <v>3350</v>
      </c>
      <c r="G25" s="261">
        <v>637.07000000000005</v>
      </c>
      <c r="H25" s="232">
        <v>2134184.5</v>
      </c>
    </row>
    <row r="26" spans="1:8" s="152" customFormat="1" x14ac:dyDescent="0.25">
      <c r="A26" s="268"/>
      <c r="B26" s="183"/>
      <c r="C26" s="250"/>
      <c r="D26" s="144" t="s">
        <v>356</v>
      </c>
      <c r="E26" s="145" t="s">
        <v>357</v>
      </c>
      <c r="F26" s="146">
        <v>5</v>
      </c>
      <c r="G26" s="261">
        <v>2770.42</v>
      </c>
      <c r="H26" s="232">
        <v>13852.1</v>
      </c>
    </row>
    <row r="27" spans="1:8" s="152" customFormat="1" x14ac:dyDescent="0.25">
      <c r="A27" s="268"/>
      <c r="B27" s="183"/>
      <c r="C27" s="250"/>
      <c r="D27" s="144" t="s">
        <v>358</v>
      </c>
      <c r="E27" s="145" t="s">
        <v>359</v>
      </c>
      <c r="F27" s="146">
        <v>13</v>
      </c>
      <c r="G27" s="261">
        <v>637.07000000000005</v>
      </c>
      <c r="H27" s="232">
        <v>8281.91</v>
      </c>
    </row>
    <row r="28" spans="1:8" s="152" customFormat="1" x14ac:dyDescent="0.25">
      <c r="A28" s="268"/>
      <c r="B28" s="183"/>
      <c r="C28" s="250"/>
      <c r="D28" s="144" t="s">
        <v>364</v>
      </c>
      <c r="E28" s="145" t="s">
        <v>365</v>
      </c>
      <c r="F28" s="146">
        <v>15</v>
      </c>
      <c r="G28" s="261">
        <v>637.07000000000005</v>
      </c>
      <c r="H28" s="232">
        <v>9556.0500000000011</v>
      </c>
    </row>
    <row r="29" spans="1:8" s="152" customFormat="1" x14ac:dyDescent="0.25">
      <c r="A29" s="268"/>
      <c r="B29" s="183"/>
      <c r="C29" s="250"/>
      <c r="D29" s="144" t="s">
        <v>366</v>
      </c>
      <c r="E29" s="145" t="s">
        <v>367</v>
      </c>
      <c r="F29" s="146">
        <v>50</v>
      </c>
      <c r="G29" s="261">
        <v>637.07000000000005</v>
      </c>
      <c r="H29" s="232">
        <v>31853.500000000004</v>
      </c>
    </row>
    <row r="30" spans="1:8" s="152" customFormat="1" x14ac:dyDescent="0.25">
      <c r="A30" s="268"/>
      <c r="B30" s="183"/>
      <c r="C30" s="250"/>
      <c r="D30" s="144" t="s">
        <v>370</v>
      </c>
      <c r="E30" s="145" t="s">
        <v>371</v>
      </c>
      <c r="F30" s="146">
        <v>15</v>
      </c>
      <c r="G30" s="261">
        <v>637.07000000000005</v>
      </c>
      <c r="H30" s="232">
        <v>9556.0500000000011</v>
      </c>
    </row>
    <row r="31" spans="1:8" s="152" customFormat="1" ht="24" x14ac:dyDescent="0.25">
      <c r="A31" s="268"/>
      <c r="B31" s="183"/>
      <c r="C31" s="250"/>
      <c r="D31" s="144" t="s">
        <v>376</v>
      </c>
      <c r="E31" s="145" t="s">
        <v>377</v>
      </c>
      <c r="F31" s="146">
        <v>4100</v>
      </c>
      <c r="G31" s="261">
        <v>637.07000000000005</v>
      </c>
      <c r="H31" s="232">
        <v>2611987</v>
      </c>
    </row>
    <row r="32" spans="1:8" s="152" customFormat="1" x14ac:dyDescent="0.25">
      <c r="A32" s="268"/>
      <c r="B32" s="183"/>
      <c r="C32" s="250"/>
      <c r="D32" s="144" t="s">
        <v>378</v>
      </c>
      <c r="E32" s="145" t="s">
        <v>379</v>
      </c>
      <c r="F32" s="146">
        <v>260</v>
      </c>
      <c r="G32" s="261">
        <v>637.07000000000005</v>
      </c>
      <c r="H32" s="232">
        <v>165638.20000000001</v>
      </c>
    </row>
    <row r="33" spans="1:8" s="152" customFormat="1" x14ac:dyDescent="0.25">
      <c r="A33" s="268"/>
      <c r="B33" s="183"/>
      <c r="C33" s="250"/>
      <c r="D33" s="144" t="s">
        <v>380</v>
      </c>
      <c r="E33" s="145" t="s">
        <v>381</v>
      </c>
      <c r="F33" s="146">
        <v>255</v>
      </c>
      <c r="G33" s="261">
        <v>637.07000000000005</v>
      </c>
      <c r="H33" s="232">
        <v>162452.85</v>
      </c>
    </row>
    <row r="34" spans="1:8" s="152" customFormat="1" x14ac:dyDescent="0.25">
      <c r="A34" s="268"/>
      <c r="B34" s="183"/>
      <c r="C34" s="251" t="s">
        <v>469</v>
      </c>
      <c r="D34" s="252"/>
      <c r="E34" s="252"/>
      <c r="F34" s="253">
        <v>8063</v>
      </c>
      <c r="G34" s="262"/>
      <c r="H34" s="254">
        <v>5147362.1599999992</v>
      </c>
    </row>
    <row r="35" spans="1:8" s="152" customFormat="1" ht="24" x14ac:dyDescent="0.25">
      <c r="A35" s="267">
        <v>4</v>
      </c>
      <c r="B35" s="181">
        <v>430038</v>
      </c>
      <c r="C35" s="145" t="s">
        <v>27</v>
      </c>
      <c r="D35" s="144" t="s">
        <v>354</v>
      </c>
      <c r="E35" s="145" t="s">
        <v>355</v>
      </c>
      <c r="F35" s="146">
        <v>1600</v>
      </c>
      <c r="G35" s="261">
        <v>637.07000000000005</v>
      </c>
      <c r="H35" s="232">
        <v>1019312.0000000001</v>
      </c>
    </row>
    <row r="36" spans="1:8" s="152" customFormat="1" x14ac:dyDescent="0.25">
      <c r="A36" s="268"/>
      <c r="B36" s="183"/>
      <c r="C36" s="251" t="s">
        <v>470</v>
      </c>
      <c r="D36" s="252"/>
      <c r="E36" s="252"/>
      <c r="F36" s="253">
        <v>1600</v>
      </c>
      <c r="G36" s="262"/>
      <c r="H36" s="254">
        <v>1019312.0000000001</v>
      </c>
    </row>
    <row r="37" spans="1:8" s="152" customFormat="1" x14ac:dyDescent="0.25">
      <c r="A37" s="267">
        <v>5</v>
      </c>
      <c r="B37" s="181">
        <v>430042</v>
      </c>
      <c r="C37" s="145" t="s">
        <v>32</v>
      </c>
      <c r="D37" s="144" t="s">
        <v>354</v>
      </c>
      <c r="E37" s="145" t="s">
        <v>355</v>
      </c>
      <c r="F37" s="146">
        <v>1400</v>
      </c>
      <c r="G37" s="261">
        <v>637.07000000000005</v>
      </c>
      <c r="H37" s="232">
        <v>891898.00000000012</v>
      </c>
    </row>
    <row r="38" spans="1:8" s="152" customFormat="1" x14ac:dyDescent="0.25">
      <c r="A38" s="268"/>
      <c r="B38" s="183"/>
      <c r="C38" s="250"/>
      <c r="D38" s="144" t="s">
        <v>380</v>
      </c>
      <c r="E38" s="145" t="s">
        <v>381</v>
      </c>
      <c r="F38" s="146">
        <v>674</v>
      </c>
      <c r="G38" s="261">
        <v>637.07000000000005</v>
      </c>
      <c r="H38" s="232">
        <v>429385.18000000005</v>
      </c>
    </row>
    <row r="39" spans="1:8" s="152" customFormat="1" x14ac:dyDescent="0.25">
      <c r="A39" s="268"/>
      <c r="B39" s="183"/>
      <c r="C39" s="251" t="s">
        <v>471</v>
      </c>
      <c r="D39" s="252"/>
      <c r="E39" s="252"/>
      <c r="F39" s="253">
        <v>2074</v>
      </c>
      <c r="G39" s="262"/>
      <c r="H39" s="254">
        <v>1321283.1800000002</v>
      </c>
    </row>
    <row r="40" spans="1:8" s="152" customFormat="1" ht="24" x14ac:dyDescent="0.25">
      <c r="A40" s="267">
        <v>6</v>
      </c>
      <c r="B40" s="181">
        <v>430047</v>
      </c>
      <c r="C40" s="145" t="s">
        <v>472</v>
      </c>
      <c r="D40" s="144" t="s">
        <v>368</v>
      </c>
      <c r="E40" s="145" t="s">
        <v>369</v>
      </c>
      <c r="F40" s="146">
        <v>5</v>
      </c>
      <c r="G40" s="261">
        <v>637.07000000000005</v>
      </c>
      <c r="H40" s="232">
        <v>3185.3500000000004</v>
      </c>
    </row>
    <row r="41" spans="1:8" s="152" customFormat="1" x14ac:dyDescent="0.25">
      <c r="A41" s="268"/>
      <c r="B41" s="183"/>
      <c r="C41" s="250"/>
      <c r="D41" s="144" t="s">
        <v>370</v>
      </c>
      <c r="E41" s="145" t="s">
        <v>371</v>
      </c>
      <c r="F41" s="146">
        <v>5</v>
      </c>
      <c r="G41" s="261">
        <v>637.07000000000005</v>
      </c>
      <c r="H41" s="232">
        <v>3185.3500000000004</v>
      </c>
    </row>
    <row r="42" spans="1:8" s="152" customFormat="1" x14ac:dyDescent="0.25">
      <c r="A42" s="268"/>
      <c r="B42" s="183"/>
      <c r="C42" s="250"/>
      <c r="D42" s="144" t="s">
        <v>380</v>
      </c>
      <c r="E42" s="145" t="s">
        <v>381</v>
      </c>
      <c r="F42" s="146">
        <v>5</v>
      </c>
      <c r="G42" s="261">
        <v>637.07000000000005</v>
      </c>
      <c r="H42" s="232">
        <v>3185.3500000000004</v>
      </c>
    </row>
    <row r="43" spans="1:8" s="152" customFormat="1" x14ac:dyDescent="0.25">
      <c r="A43" s="268"/>
      <c r="B43" s="183"/>
      <c r="C43" s="251" t="s">
        <v>473</v>
      </c>
      <c r="D43" s="252"/>
      <c r="E43" s="252"/>
      <c r="F43" s="253">
        <v>15</v>
      </c>
      <c r="G43" s="262"/>
      <c r="H43" s="254">
        <v>9556.0500000000011</v>
      </c>
    </row>
    <row r="44" spans="1:8" s="152" customFormat="1" x14ac:dyDescent="0.25">
      <c r="A44" s="267">
        <v>7</v>
      </c>
      <c r="B44" s="181">
        <v>430074</v>
      </c>
      <c r="C44" s="145" t="s">
        <v>39</v>
      </c>
      <c r="D44" s="144" t="s">
        <v>354</v>
      </c>
      <c r="E44" s="145" t="s">
        <v>355</v>
      </c>
      <c r="F44" s="146">
        <v>122</v>
      </c>
      <c r="G44" s="261">
        <v>637.07000000000005</v>
      </c>
      <c r="H44" s="232">
        <v>77722.540000000008</v>
      </c>
    </row>
    <row r="45" spans="1:8" s="152" customFormat="1" x14ac:dyDescent="0.25">
      <c r="A45" s="268"/>
      <c r="B45" s="183"/>
      <c r="C45" s="250"/>
      <c r="D45" s="144" t="s">
        <v>366</v>
      </c>
      <c r="E45" s="145" t="s">
        <v>367</v>
      </c>
      <c r="F45" s="146">
        <v>5</v>
      </c>
      <c r="G45" s="261">
        <v>637.07000000000005</v>
      </c>
      <c r="H45" s="232">
        <v>3185.3500000000004</v>
      </c>
    </row>
    <row r="46" spans="1:8" s="152" customFormat="1" x14ac:dyDescent="0.25">
      <c r="A46" s="268"/>
      <c r="B46" s="183"/>
      <c r="C46" s="250"/>
      <c r="D46" s="144" t="s">
        <v>372</v>
      </c>
      <c r="E46" s="145" t="s">
        <v>373</v>
      </c>
      <c r="F46" s="146">
        <v>90</v>
      </c>
      <c r="G46" s="261">
        <v>637.07000000000005</v>
      </c>
      <c r="H46" s="232">
        <v>57336.3</v>
      </c>
    </row>
    <row r="47" spans="1:8" s="152" customFormat="1" x14ac:dyDescent="0.25">
      <c r="A47" s="268"/>
      <c r="B47" s="183"/>
      <c r="C47" s="250"/>
      <c r="D47" s="144" t="s">
        <v>378</v>
      </c>
      <c r="E47" s="145" t="s">
        <v>379</v>
      </c>
      <c r="F47" s="146">
        <v>10</v>
      </c>
      <c r="G47" s="261">
        <v>637.07000000000005</v>
      </c>
      <c r="H47" s="232">
        <v>6370.7000000000007</v>
      </c>
    </row>
    <row r="48" spans="1:8" s="152" customFormat="1" x14ac:dyDescent="0.25">
      <c r="A48" s="268"/>
      <c r="B48" s="183"/>
      <c r="C48" s="250"/>
      <c r="D48" s="144" t="s">
        <v>380</v>
      </c>
      <c r="E48" s="145" t="s">
        <v>381</v>
      </c>
      <c r="F48" s="146">
        <v>20</v>
      </c>
      <c r="G48" s="261">
        <v>637.07000000000005</v>
      </c>
      <c r="H48" s="232">
        <v>12741.400000000001</v>
      </c>
    </row>
    <row r="49" spans="1:8" s="152" customFormat="1" x14ac:dyDescent="0.25">
      <c r="A49" s="268"/>
      <c r="B49" s="183"/>
      <c r="C49" s="251" t="s">
        <v>505</v>
      </c>
      <c r="D49" s="252"/>
      <c r="E49" s="252"/>
      <c r="F49" s="253">
        <v>247</v>
      </c>
      <c r="G49" s="262"/>
      <c r="H49" s="254">
        <v>157356.29</v>
      </c>
    </row>
    <row r="50" spans="1:8" s="152" customFormat="1" x14ac:dyDescent="0.25">
      <c r="A50" s="267">
        <v>8</v>
      </c>
      <c r="B50" s="181">
        <v>430083</v>
      </c>
      <c r="C50" s="145" t="s">
        <v>506</v>
      </c>
      <c r="D50" s="144" t="s">
        <v>354</v>
      </c>
      <c r="E50" s="145" t="s">
        <v>355</v>
      </c>
      <c r="F50" s="146">
        <v>25</v>
      </c>
      <c r="G50" s="261">
        <v>637.07000000000005</v>
      </c>
      <c r="H50" s="232">
        <v>15926.750000000002</v>
      </c>
    </row>
    <row r="51" spans="1:8" s="152" customFormat="1" x14ac:dyDescent="0.25">
      <c r="A51" s="268"/>
      <c r="B51" s="183"/>
      <c r="C51" s="250"/>
      <c r="D51" s="144" t="s">
        <v>364</v>
      </c>
      <c r="E51" s="145" t="s">
        <v>365</v>
      </c>
      <c r="F51" s="146">
        <v>2</v>
      </c>
      <c r="G51" s="261">
        <v>637.07000000000005</v>
      </c>
      <c r="H51" s="232">
        <v>1274.1400000000001</v>
      </c>
    </row>
    <row r="52" spans="1:8" s="152" customFormat="1" x14ac:dyDescent="0.25">
      <c r="A52" s="268"/>
      <c r="B52" s="183"/>
      <c r="C52" s="250"/>
      <c r="D52" s="144" t="s">
        <v>372</v>
      </c>
      <c r="E52" s="145" t="s">
        <v>373</v>
      </c>
      <c r="F52" s="146">
        <v>42</v>
      </c>
      <c r="G52" s="261">
        <v>637.07000000000005</v>
      </c>
      <c r="H52" s="232">
        <v>26756.940000000002</v>
      </c>
    </row>
    <row r="53" spans="1:8" s="152" customFormat="1" x14ac:dyDescent="0.25">
      <c r="A53" s="268"/>
      <c r="B53" s="183"/>
      <c r="C53" s="250"/>
      <c r="D53" s="144" t="s">
        <v>378</v>
      </c>
      <c r="E53" s="145" t="s">
        <v>379</v>
      </c>
      <c r="F53" s="146">
        <v>10</v>
      </c>
      <c r="G53" s="261">
        <v>637.07000000000005</v>
      </c>
      <c r="H53" s="232">
        <v>6370.7000000000007</v>
      </c>
    </row>
    <row r="54" spans="1:8" s="152" customFormat="1" x14ac:dyDescent="0.25">
      <c r="A54" s="268"/>
      <c r="B54" s="183"/>
      <c r="C54" s="250"/>
      <c r="D54" s="144" t="s">
        <v>380</v>
      </c>
      <c r="E54" s="145" t="s">
        <v>381</v>
      </c>
      <c r="F54" s="146">
        <v>25</v>
      </c>
      <c r="G54" s="261">
        <v>637.07000000000005</v>
      </c>
      <c r="H54" s="232">
        <v>15926.750000000002</v>
      </c>
    </row>
    <row r="55" spans="1:8" s="152" customFormat="1" x14ac:dyDescent="0.25">
      <c r="A55" s="268"/>
      <c r="B55" s="183"/>
      <c r="C55" s="251" t="s">
        <v>507</v>
      </c>
      <c r="D55" s="252"/>
      <c r="E55" s="252"/>
      <c r="F55" s="253">
        <v>104</v>
      </c>
      <c r="G55" s="262"/>
      <c r="H55" s="254">
        <v>66255.28</v>
      </c>
    </row>
    <row r="56" spans="1:8" s="152" customFormat="1" x14ac:dyDescent="0.25">
      <c r="A56" s="267">
        <v>9</v>
      </c>
      <c r="B56" s="181">
        <v>430096</v>
      </c>
      <c r="C56" s="145" t="s">
        <v>141</v>
      </c>
      <c r="D56" s="144" t="s">
        <v>354</v>
      </c>
      <c r="E56" s="145" t="s">
        <v>355</v>
      </c>
      <c r="F56" s="146">
        <v>600</v>
      </c>
      <c r="G56" s="261">
        <v>637.07000000000005</v>
      </c>
      <c r="H56" s="232">
        <v>382242.00000000006</v>
      </c>
    </row>
    <row r="57" spans="1:8" s="152" customFormat="1" x14ac:dyDescent="0.25">
      <c r="A57" s="268"/>
      <c r="B57" s="183"/>
      <c r="C57" s="250"/>
      <c r="D57" s="144" t="s">
        <v>372</v>
      </c>
      <c r="E57" s="145" t="s">
        <v>373</v>
      </c>
      <c r="F57" s="146">
        <v>300</v>
      </c>
      <c r="G57" s="261">
        <v>637.07000000000005</v>
      </c>
      <c r="H57" s="232">
        <v>191121.00000000003</v>
      </c>
    </row>
    <row r="58" spans="1:8" s="152" customFormat="1" x14ac:dyDescent="0.25">
      <c r="A58" s="268"/>
      <c r="B58" s="183"/>
      <c r="C58" s="250"/>
      <c r="D58" s="144" t="s">
        <v>378</v>
      </c>
      <c r="E58" s="145" t="s">
        <v>379</v>
      </c>
      <c r="F58" s="146">
        <v>48</v>
      </c>
      <c r="G58" s="261">
        <v>637.07000000000005</v>
      </c>
      <c r="H58" s="232">
        <v>30579.360000000001</v>
      </c>
    </row>
    <row r="59" spans="1:8" s="152" customFormat="1" x14ac:dyDescent="0.25">
      <c r="A59" s="268"/>
      <c r="B59" s="183"/>
      <c r="C59" s="250"/>
      <c r="D59" s="144" t="s">
        <v>380</v>
      </c>
      <c r="E59" s="145" t="s">
        <v>381</v>
      </c>
      <c r="F59" s="146">
        <v>150</v>
      </c>
      <c r="G59" s="261">
        <v>637.07000000000005</v>
      </c>
      <c r="H59" s="232">
        <v>95560.500000000015</v>
      </c>
    </row>
    <row r="60" spans="1:8" s="152" customFormat="1" x14ac:dyDescent="0.25">
      <c r="A60" s="268"/>
      <c r="B60" s="183"/>
      <c r="C60" s="251" t="s">
        <v>508</v>
      </c>
      <c r="D60" s="252"/>
      <c r="E60" s="252"/>
      <c r="F60" s="253">
        <v>1098</v>
      </c>
      <c r="G60" s="262"/>
      <c r="H60" s="254">
        <v>699502.8600000001</v>
      </c>
    </row>
    <row r="61" spans="1:8" s="152" customFormat="1" x14ac:dyDescent="0.25">
      <c r="A61" s="267">
        <v>10</v>
      </c>
      <c r="B61" s="181">
        <v>430105</v>
      </c>
      <c r="C61" s="145" t="s">
        <v>142</v>
      </c>
      <c r="D61" s="144" t="s">
        <v>354</v>
      </c>
      <c r="E61" s="145" t="s">
        <v>355</v>
      </c>
      <c r="F61" s="146">
        <v>100</v>
      </c>
      <c r="G61" s="261">
        <v>599.47</v>
      </c>
      <c r="H61" s="232">
        <v>59947</v>
      </c>
    </row>
    <row r="62" spans="1:8" s="152" customFormat="1" x14ac:dyDescent="0.25">
      <c r="A62" s="268"/>
      <c r="B62" s="183"/>
      <c r="C62" s="250"/>
      <c r="D62" s="144" t="s">
        <v>374</v>
      </c>
      <c r="E62" s="145" t="s">
        <v>375</v>
      </c>
      <c r="F62" s="146">
        <v>200</v>
      </c>
      <c r="G62" s="261">
        <v>599.47</v>
      </c>
      <c r="H62" s="232">
        <v>119894</v>
      </c>
    </row>
    <row r="63" spans="1:8" s="152" customFormat="1" x14ac:dyDescent="0.25">
      <c r="A63" s="268"/>
      <c r="B63" s="183"/>
      <c r="C63" s="250"/>
      <c r="D63" s="144" t="s">
        <v>378</v>
      </c>
      <c r="E63" s="145" t="s">
        <v>379</v>
      </c>
      <c r="F63" s="146">
        <v>45</v>
      </c>
      <c r="G63" s="261">
        <v>599.47</v>
      </c>
      <c r="H63" s="232">
        <v>26976.15</v>
      </c>
    </row>
    <row r="64" spans="1:8" s="152" customFormat="1" x14ac:dyDescent="0.25">
      <c r="A64" s="268"/>
      <c r="B64" s="183"/>
      <c r="C64" s="250"/>
      <c r="D64" s="144" t="s">
        <v>380</v>
      </c>
      <c r="E64" s="145" t="s">
        <v>381</v>
      </c>
      <c r="F64" s="146">
        <v>65</v>
      </c>
      <c r="G64" s="261">
        <v>599.47</v>
      </c>
      <c r="H64" s="232">
        <v>38965.550000000003</v>
      </c>
    </row>
    <row r="65" spans="1:8" s="152" customFormat="1" x14ac:dyDescent="0.25">
      <c r="A65" s="268"/>
      <c r="B65" s="183"/>
      <c r="C65" s="251" t="s">
        <v>509</v>
      </c>
      <c r="D65" s="252"/>
      <c r="E65" s="252"/>
      <c r="F65" s="253">
        <v>410</v>
      </c>
      <c r="G65" s="262"/>
      <c r="H65" s="254">
        <v>245782.7</v>
      </c>
    </row>
    <row r="66" spans="1:8" s="152" customFormat="1" x14ac:dyDescent="0.25">
      <c r="A66" s="267">
        <v>11</v>
      </c>
      <c r="B66" s="181">
        <v>430116</v>
      </c>
      <c r="C66" s="145" t="s">
        <v>510</v>
      </c>
      <c r="D66" s="144" t="s">
        <v>354</v>
      </c>
      <c r="E66" s="145" t="s">
        <v>355</v>
      </c>
      <c r="F66" s="146">
        <v>120</v>
      </c>
      <c r="G66" s="261">
        <v>637.07000000000005</v>
      </c>
      <c r="H66" s="232">
        <v>76448.400000000009</v>
      </c>
    </row>
    <row r="67" spans="1:8" s="152" customFormat="1" x14ac:dyDescent="0.25">
      <c r="A67" s="268"/>
      <c r="B67" s="183"/>
      <c r="C67" s="250"/>
      <c r="D67" s="144" t="s">
        <v>372</v>
      </c>
      <c r="E67" s="145" t="s">
        <v>373</v>
      </c>
      <c r="F67" s="146">
        <v>71</v>
      </c>
      <c r="G67" s="261">
        <v>637.07000000000005</v>
      </c>
      <c r="H67" s="232">
        <v>45231.97</v>
      </c>
    </row>
    <row r="68" spans="1:8" s="152" customFormat="1" x14ac:dyDescent="0.25">
      <c r="A68" s="268"/>
      <c r="B68" s="183"/>
      <c r="C68" s="250"/>
      <c r="D68" s="144" t="s">
        <v>378</v>
      </c>
      <c r="E68" s="145" t="s">
        <v>379</v>
      </c>
      <c r="F68" s="146">
        <v>20</v>
      </c>
      <c r="G68" s="261">
        <v>637.07000000000005</v>
      </c>
      <c r="H68" s="232">
        <v>12741.400000000001</v>
      </c>
    </row>
    <row r="69" spans="1:8" s="152" customFormat="1" x14ac:dyDescent="0.25">
      <c r="A69" s="268"/>
      <c r="B69" s="183"/>
      <c r="C69" s="251" t="s">
        <v>511</v>
      </c>
      <c r="D69" s="252"/>
      <c r="E69" s="252"/>
      <c r="F69" s="253">
        <v>211</v>
      </c>
      <c r="G69" s="262"/>
      <c r="H69" s="254">
        <v>134421.77000000002</v>
      </c>
    </row>
    <row r="70" spans="1:8" s="152" customFormat="1" x14ac:dyDescent="0.25">
      <c r="A70" s="267">
        <v>12</v>
      </c>
      <c r="B70" s="181">
        <v>430121</v>
      </c>
      <c r="C70" s="145" t="s">
        <v>144</v>
      </c>
      <c r="D70" s="144" t="s">
        <v>354</v>
      </c>
      <c r="E70" s="145" t="s">
        <v>355</v>
      </c>
      <c r="F70" s="146">
        <v>100</v>
      </c>
      <c r="G70" s="261">
        <v>637.07000000000005</v>
      </c>
      <c r="H70" s="232">
        <v>63707.000000000007</v>
      </c>
    </row>
    <row r="71" spans="1:8" s="152" customFormat="1" x14ac:dyDescent="0.25">
      <c r="A71" s="268"/>
      <c r="B71" s="183"/>
      <c r="C71" s="250"/>
      <c r="D71" s="144" t="s">
        <v>364</v>
      </c>
      <c r="E71" s="145" t="s">
        <v>365</v>
      </c>
      <c r="F71" s="146">
        <v>10</v>
      </c>
      <c r="G71" s="261">
        <v>637.07000000000005</v>
      </c>
      <c r="H71" s="232">
        <v>6370.7000000000007</v>
      </c>
    </row>
    <row r="72" spans="1:8" s="152" customFormat="1" x14ac:dyDescent="0.25">
      <c r="A72" s="268"/>
      <c r="B72" s="183"/>
      <c r="C72" s="250"/>
      <c r="D72" s="144" t="s">
        <v>378</v>
      </c>
      <c r="E72" s="145" t="s">
        <v>379</v>
      </c>
      <c r="F72" s="146">
        <v>15</v>
      </c>
      <c r="G72" s="261">
        <v>637.07000000000005</v>
      </c>
      <c r="H72" s="232">
        <v>9556.0500000000011</v>
      </c>
    </row>
    <row r="73" spans="1:8" s="152" customFormat="1" x14ac:dyDescent="0.25">
      <c r="A73" s="268"/>
      <c r="B73" s="183"/>
      <c r="C73" s="250"/>
      <c r="D73" s="144" t="s">
        <v>380</v>
      </c>
      <c r="E73" s="145" t="s">
        <v>381</v>
      </c>
      <c r="F73" s="146">
        <v>20</v>
      </c>
      <c r="G73" s="261">
        <v>637.07000000000005</v>
      </c>
      <c r="H73" s="232">
        <v>12741.400000000001</v>
      </c>
    </row>
    <row r="74" spans="1:8" s="152" customFormat="1" x14ac:dyDescent="0.25">
      <c r="A74" s="268"/>
      <c r="B74" s="183"/>
      <c r="C74" s="251" t="s">
        <v>512</v>
      </c>
      <c r="D74" s="252"/>
      <c r="E74" s="252"/>
      <c r="F74" s="253">
        <v>145</v>
      </c>
      <c r="G74" s="262"/>
      <c r="H74" s="254">
        <v>92375.150000000023</v>
      </c>
    </row>
    <row r="75" spans="1:8" s="152" customFormat="1" x14ac:dyDescent="0.25">
      <c r="A75" s="267">
        <v>13</v>
      </c>
      <c r="B75" s="181">
        <v>430135</v>
      </c>
      <c r="C75" s="145" t="s">
        <v>475</v>
      </c>
      <c r="D75" s="144" t="s">
        <v>354</v>
      </c>
      <c r="E75" s="145" t="s">
        <v>355</v>
      </c>
      <c r="F75" s="146">
        <v>3300</v>
      </c>
      <c r="G75" s="261">
        <v>637.07000000000005</v>
      </c>
      <c r="H75" s="232">
        <v>2102331</v>
      </c>
    </row>
    <row r="76" spans="1:8" s="152" customFormat="1" x14ac:dyDescent="0.25">
      <c r="A76" s="268"/>
      <c r="B76" s="183"/>
      <c r="C76" s="250"/>
      <c r="D76" s="144" t="s">
        <v>358</v>
      </c>
      <c r="E76" s="145" t="s">
        <v>359</v>
      </c>
      <c r="F76" s="146">
        <v>15</v>
      </c>
      <c r="G76" s="261">
        <v>637.07000000000005</v>
      </c>
      <c r="H76" s="232">
        <v>9556.0500000000011</v>
      </c>
    </row>
    <row r="77" spans="1:8" s="152" customFormat="1" x14ac:dyDescent="0.25">
      <c r="A77" s="268"/>
      <c r="B77" s="183"/>
      <c r="C77" s="250"/>
      <c r="D77" s="144" t="s">
        <v>368</v>
      </c>
      <c r="E77" s="145" t="s">
        <v>369</v>
      </c>
      <c r="F77" s="146">
        <v>50</v>
      </c>
      <c r="G77" s="261">
        <v>637.07000000000005</v>
      </c>
      <c r="H77" s="232">
        <v>31853.500000000004</v>
      </c>
    </row>
    <row r="78" spans="1:8" s="152" customFormat="1" x14ac:dyDescent="0.25">
      <c r="A78" s="268"/>
      <c r="B78" s="183"/>
      <c r="C78" s="250"/>
      <c r="D78" s="144" t="s">
        <v>370</v>
      </c>
      <c r="E78" s="145" t="s">
        <v>371</v>
      </c>
      <c r="F78" s="146">
        <v>45</v>
      </c>
      <c r="G78" s="261">
        <v>637.07000000000005</v>
      </c>
      <c r="H78" s="232">
        <v>28668.15</v>
      </c>
    </row>
    <row r="79" spans="1:8" s="152" customFormat="1" x14ac:dyDescent="0.25">
      <c r="A79" s="268"/>
      <c r="B79" s="183"/>
      <c r="C79" s="250"/>
      <c r="D79" s="144" t="s">
        <v>372</v>
      </c>
      <c r="E79" s="145" t="s">
        <v>373</v>
      </c>
      <c r="F79" s="146">
        <v>1400</v>
      </c>
      <c r="G79" s="261">
        <v>637.07000000000005</v>
      </c>
      <c r="H79" s="232">
        <v>891898.00000000012</v>
      </c>
    </row>
    <row r="80" spans="1:8" s="152" customFormat="1" x14ac:dyDescent="0.25">
      <c r="A80" s="268"/>
      <c r="B80" s="183"/>
      <c r="C80" s="250"/>
      <c r="D80" s="144" t="s">
        <v>378</v>
      </c>
      <c r="E80" s="145" t="s">
        <v>379</v>
      </c>
      <c r="F80" s="146">
        <v>800</v>
      </c>
      <c r="G80" s="261">
        <v>637.07000000000005</v>
      </c>
      <c r="H80" s="232">
        <v>509656.00000000006</v>
      </c>
    </row>
    <row r="81" spans="1:8" s="152" customFormat="1" x14ac:dyDescent="0.25">
      <c r="A81" s="268"/>
      <c r="B81" s="183"/>
      <c r="C81" s="250"/>
      <c r="D81" s="144" t="s">
        <v>380</v>
      </c>
      <c r="E81" s="145" t="s">
        <v>381</v>
      </c>
      <c r="F81" s="146">
        <v>1200</v>
      </c>
      <c r="G81" s="261">
        <v>637.07000000000005</v>
      </c>
      <c r="H81" s="232">
        <v>764484.00000000012</v>
      </c>
    </row>
    <row r="82" spans="1:8" s="152" customFormat="1" x14ac:dyDescent="0.25">
      <c r="A82" s="268"/>
      <c r="B82" s="183"/>
      <c r="C82" s="251" t="s">
        <v>476</v>
      </c>
      <c r="D82" s="252"/>
      <c r="E82" s="252"/>
      <c r="F82" s="253">
        <v>6810</v>
      </c>
      <c r="G82" s="262"/>
      <c r="H82" s="254">
        <v>4338446.7</v>
      </c>
    </row>
    <row r="83" spans="1:8" s="152" customFormat="1" x14ac:dyDescent="0.25">
      <c r="A83" s="267">
        <v>14</v>
      </c>
      <c r="B83" s="181">
        <v>430141</v>
      </c>
      <c r="C83" s="145" t="s">
        <v>477</v>
      </c>
      <c r="D83" s="144" t="s">
        <v>354</v>
      </c>
      <c r="E83" s="145" t="s">
        <v>355</v>
      </c>
      <c r="F83" s="146">
        <v>1033</v>
      </c>
      <c r="G83" s="261">
        <v>637.07000000000005</v>
      </c>
      <c r="H83" s="232">
        <v>658093.31000000006</v>
      </c>
    </row>
    <row r="84" spans="1:8" s="152" customFormat="1" x14ac:dyDescent="0.25">
      <c r="A84" s="268"/>
      <c r="B84" s="183"/>
      <c r="C84" s="250"/>
      <c r="D84" s="144" t="s">
        <v>368</v>
      </c>
      <c r="E84" s="145" t="s">
        <v>369</v>
      </c>
      <c r="F84" s="146">
        <v>286</v>
      </c>
      <c r="G84" s="261">
        <v>637.07000000000005</v>
      </c>
      <c r="H84" s="232">
        <v>182202.02000000002</v>
      </c>
    </row>
    <row r="85" spans="1:8" s="152" customFormat="1" x14ac:dyDescent="0.25">
      <c r="A85" s="268"/>
      <c r="B85" s="183"/>
      <c r="C85" s="250"/>
      <c r="D85" s="144" t="s">
        <v>372</v>
      </c>
      <c r="E85" s="145" t="s">
        <v>373</v>
      </c>
      <c r="F85" s="146">
        <v>265</v>
      </c>
      <c r="G85" s="261">
        <v>637.07000000000005</v>
      </c>
      <c r="H85" s="232">
        <v>168823.55000000002</v>
      </c>
    </row>
    <row r="86" spans="1:8" s="152" customFormat="1" x14ac:dyDescent="0.25">
      <c r="A86" s="268"/>
      <c r="B86" s="183"/>
      <c r="C86" s="250"/>
      <c r="D86" s="144" t="s">
        <v>378</v>
      </c>
      <c r="E86" s="145" t="s">
        <v>379</v>
      </c>
      <c r="F86" s="146">
        <v>47</v>
      </c>
      <c r="G86" s="261">
        <v>637.07000000000005</v>
      </c>
      <c r="H86" s="232">
        <v>29942.29</v>
      </c>
    </row>
    <row r="87" spans="1:8" s="152" customFormat="1" x14ac:dyDescent="0.25">
      <c r="A87" s="268"/>
      <c r="B87" s="183"/>
      <c r="C87" s="251" t="s">
        <v>478</v>
      </c>
      <c r="D87" s="252"/>
      <c r="E87" s="252"/>
      <c r="F87" s="253">
        <v>1631</v>
      </c>
      <c r="G87" s="262"/>
      <c r="H87" s="254">
        <v>1039061.1700000002</v>
      </c>
    </row>
    <row r="88" spans="1:8" s="152" customFormat="1" x14ac:dyDescent="0.25">
      <c r="A88" s="267">
        <v>15</v>
      </c>
      <c r="B88" s="181">
        <v>430162</v>
      </c>
      <c r="C88" s="145" t="s">
        <v>513</v>
      </c>
      <c r="D88" s="144" t="s">
        <v>354</v>
      </c>
      <c r="E88" s="145" t="s">
        <v>355</v>
      </c>
      <c r="F88" s="146">
        <v>100</v>
      </c>
      <c r="G88" s="261">
        <v>637.07000000000005</v>
      </c>
      <c r="H88" s="232">
        <v>63707.000000000007</v>
      </c>
    </row>
    <row r="89" spans="1:8" s="152" customFormat="1" x14ac:dyDescent="0.25">
      <c r="A89" s="268"/>
      <c r="B89" s="183"/>
      <c r="C89" s="251" t="s">
        <v>514</v>
      </c>
      <c r="D89" s="252"/>
      <c r="E89" s="252"/>
      <c r="F89" s="253">
        <v>100</v>
      </c>
      <c r="G89" s="262"/>
      <c r="H89" s="254">
        <v>63707.000000000007</v>
      </c>
    </row>
    <row r="90" spans="1:8" s="152" customFormat="1" x14ac:dyDescent="0.25">
      <c r="A90" s="267">
        <v>16</v>
      </c>
      <c r="B90" s="181">
        <v>430165</v>
      </c>
      <c r="C90" s="145" t="s">
        <v>147</v>
      </c>
      <c r="D90" s="144" t="s">
        <v>354</v>
      </c>
      <c r="E90" s="145" t="s">
        <v>355</v>
      </c>
      <c r="F90" s="146">
        <v>213</v>
      </c>
      <c r="G90" s="261">
        <v>599.47</v>
      </c>
      <c r="H90" s="232">
        <v>127687.11</v>
      </c>
    </row>
    <row r="91" spans="1:8" s="152" customFormat="1" x14ac:dyDescent="0.25">
      <c r="A91" s="268"/>
      <c r="B91" s="183"/>
      <c r="C91" s="250"/>
      <c r="D91" s="144" t="s">
        <v>378</v>
      </c>
      <c r="E91" s="145" t="s">
        <v>379</v>
      </c>
      <c r="F91" s="146">
        <v>30</v>
      </c>
      <c r="G91" s="261">
        <v>599.47</v>
      </c>
      <c r="H91" s="232">
        <v>17984.100000000002</v>
      </c>
    </row>
    <row r="92" spans="1:8" s="152" customFormat="1" x14ac:dyDescent="0.25">
      <c r="A92" s="268"/>
      <c r="B92" s="183"/>
      <c r="C92" s="250"/>
      <c r="D92" s="144" t="s">
        <v>380</v>
      </c>
      <c r="E92" s="145" t="s">
        <v>381</v>
      </c>
      <c r="F92" s="146">
        <v>30</v>
      </c>
      <c r="G92" s="261">
        <v>599.47</v>
      </c>
      <c r="H92" s="232">
        <v>17984.100000000002</v>
      </c>
    </row>
    <row r="93" spans="1:8" s="152" customFormat="1" x14ac:dyDescent="0.25">
      <c r="A93" s="268"/>
      <c r="B93" s="183"/>
      <c r="C93" s="251" t="s">
        <v>515</v>
      </c>
      <c r="D93" s="252"/>
      <c r="E93" s="252"/>
      <c r="F93" s="253">
        <v>273</v>
      </c>
      <c r="G93" s="262"/>
      <c r="H93" s="254">
        <v>163655.31</v>
      </c>
    </row>
    <row r="94" spans="1:8" s="152" customFormat="1" x14ac:dyDescent="0.25">
      <c r="A94" s="267">
        <v>17</v>
      </c>
      <c r="B94" s="181">
        <v>430167</v>
      </c>
      <c r="C94" s="145" t="s">
        <v>129</v>
      </c>
      <c r="D94" s="144" t="s">
        <v>354</v>
      </c>
      <c r="E94" s="145" t="s">
        <v>355</v>
      </c>
      <c r="F94" s="146">
        <v>350</v>
      </c>
      <c r="G94" s="261">
        <v>637.07000000000005</v>
      </c>
      <c r="H94" s="232">
        <v>222974.50000000003</v>
      </c>
    </row>
    <row r="95" spans="1:8" s="152" customFormat="1" x14ac:dyDescent="0.25">
      <c r="A95" s="268"/>
      <c r="B95" s="183"/>
      <c r="C95" s="250"/>
      <c r="D95" s="144" t="s">
        <v>372</v>
      </c>
      <c r="E95" s="145" t="s">
        <v>373</v>
      </c>
      <c r="F95" s="146">
        <v>20</v>
      </c>
      <c r="G95" s="261">
        <v>637.07000000000005</v>
      </c>
      <c r="H95" s="232">
        <v>12741.400000000001</v>
      </c>
    </row>
    <row r="96" spans="1:8" s="152" customFormat="1" x14ac:dyDescent="0.25">
      <c r="A96" s="268"/>
      <c r="B96" s="183"/>
      <c r="C96" s="250"/>
      <c r="D96" s="144" t="s">
        <v>378</v>
      </c>
      <c r="E96" s="145" t="s">
        <v>379</v>
      </c>
      <c r="F96" s="146">
        <v>20</v>
      </c>
      <c r="G96" s="261">
        <v>637.07000000000005</v>
      </c>
      <c r="H96" s="232">
        <v>12741.400000000001</v>
      </c>
    </row>
    <row r="97" spans="1:8" s="152" customFormat="1" x14ac:dyDescent="0.25">
      <c r="A97" s="268"/>
      <c r="B97" s="183"/>
      <c r="C97" s="250"/>
      <c r="D97" s="144" t="s">
        <v>380</v>
      </c>
      <c r="E97" s="145" t="s">
        <v>381</v>
      </c>
      <c r="F97" s="146">
        <v>160</v>
      </c>
      <c r="G97" s="261">
        <v>637.07000000000005</v>
      </c>
      <c r="H97" s="232">
        <v>101931.20000000001</v>
      </c>
    </row>
    <row r="98" spans="1:8" s="152" customFormat="1" x14ac:dyDescent="0.25">
      <c r="A98" s="268"/>
      <c r="B98" s="183"/>
      <c r="C98" s="251" t="s">
        <v>479</v>
      </c>
      <c r="D98" s="252"/>
      <c r="E98" s="252"/>
      <c r="F98" s="253">
        <v>550</v>
      </c>
      <c r="G98" s="262"/>
      <c r="H98" s="254">
        <v>350388.5</v>
      </c>
    </row>
    <row r="99" spans="1:8" s="152" customFormat="1" x14ac:dyDescent="0.25">
      <c r="A99" s="267">
        <v>18</v>
      </c>
      <c r="B99" s="181">
        <v>430179</v>
      </c>
      <c r="C99" s="145" t="s">
        <v>148</v>
      </c>
      <c r="D99" s="144" t="s">
        <v>354</v>
      </c>
      <c r="E99" s="145" t="s">
        <v>355</v>
      </c>
      <c r="F99" s="146">
        <v>50</v>
      </c>
      <c r="G99" s="261">
        <v>637.07000000000005</v>
      </c>
      <c r="H99" s="232">
        <v>31853.500000000004</v>
      </c>
    </row>
    <row r="100" spans="1:8" s="152" customFormat="1" x14ac:dyDescent="0.25">
      <c r="A100" s="268"/>
      <c r="B100" s="183"/>
      <c r="C100" s="251" t="s">
        <v>516</v>
      </c>
      <c r="D100" s="252"/>
      <c r="E100" s="252"/>
      <c r="F100" s="253">
        <v>50</v>
      </c>
      <c r="G100" s="262"/>
      <c r="H100" s="254">
        <v>31853.500000000004</v>
      </c>
    </row>
    <row r="101" spans="1:8" s="152" customFormat="1" x14ac:dyDescent="0.25">
      <c r="A101" s="267">
        <v>19</v>
      </c>
      <c r="B101" s="181">
        <v>430183</v>
      </c>
      <c r="C101" s="145" t="s">
        <v>517</v>
      </c>
      <c r="D101" s="144" t="s">
        <v>354</v>
      </c>
      <c r="E101" s="145" t="s">
        <v>355</v>
      </c>
      <c r="F101" s="146">
        <v>45</v>
      </c>
      <c r="G101" s="261">
        <v>637.07000000000005</v>
      </c>
      <c r="H101" s="232">
        <v>28668.15</v>
      </c>
    </row>
    <row r="102" spans="1:8" s="152" customFormat="1" x14ac:dyDescent="0.25">
      <c r="A102" s="268"/>
      <c r="B102" s="183"/>
      <c r="C102" s="250"/>
      <c r="D102" s="144" t="s">
        <v>364</v>
      </c>
      <c r="E102" s="145" t="s">
        <v>365</v>
      </c>
      <c r="F102" s="146">
        <v>20</v>
      </c>
      <c r="G102" s="261">
        <v>637.07000000000005</v>
      </c>
      <c r="H102" s="232">
        <v>12741.400000000001</v>
      </c>
    </row>
    <row r="103" spans="1:8" s="152" customFormat="1" x14ac:dyDescent="0.25">
      <c r="A103" s="268"/>
      <c r="B103" s="183"/>
      <c r="C103" s="250"/>
      <c r="D103" s="144" t="s">
        <v>366</v>
      </c>
      <c r="E103" s="145" t="s">
        <v>367</v>
      </c>
      <c r="F103" s="146">
        <v>18</v>
      </c>
      <c r="G103" s="261">
        <v>637.07000000000005</v>
      </c>
      <c r="H103" s="232">
        <v>11467.26</v>
      </c>
    </row>
    <row r="104" spans="1:8" s="152" customFormat="1" x14ac:dyDescent="0.25">
      <c r="A104" s="268"/>
      <c r="B104" s="183"/>
      <c r="C104" s="250"/>
      <c r="D104" s="144" t="s">
        <v>368</v>
      </c>
      <c r="E104" s="145" t="s">
        <v>369</v>
      </c>
      <c r="F104" s="146">
        <v>15</v>
      </c>
      <c r="G104" s="261">
        <v>637.07000000000005</v>
      </c>
      <c r="H104" s="232">
        <v>9556.0500000000011</v>
      </c>
    </row>
    <row r="105" spans="1:8" s="152" customFormat="1" x14ac:dyDescent="0.25">
      <c r="A105" s="268"/>
      <c r="B105" s="183"/>
      <c r="C105" s="250"/>
      <c r="D105" s="144" t="s">
        <v>370</v>
      </c>
      <c r="E105" s="145" t="s">
        <v>371</v>
      </c>
      <c r="F105" s="146">
        <v>17</v>
      </c>
      <c r="G105" s="261">
        <v>637.07000000000005</v>
      </c>
      <c r="H105" s="232">
        <v>10830.19</v>
      </c>
    </row>
    <row r="106" spans="1:8" s="152" customFormat="1" x14ac:dyDescent="0.25">
      <c r="A106" s="268"/>
      <c r="B106" s="183"/>
      <c r="C106" s="250"/>
      <c r="D106" s="144" t="s">
        <v>372</v>
      </c>
      <c r="E106" s="145" t="s">
        <v>373</v>
      </c>
      <c r="F106" s="146">
        <v>500</v>
      </c>
      <c r="G106" s="261">
        <v>637.07000000000005</v>
      </c>
      <c r="H106" s="232">
        <v>318535</v>
      </c>
    </row>
    <row r="107" spans="1:8" s="152" customFormat="1" x14ac:dyDescent="0.25">
      <c r="A107" s="268"/>
      <c r="B107" s="183"/>
      <c r="C107" s="250"/>
      <c r="D107" s="144" t="s">
        <v>378</v>
      </c>
      <c r="E107" s="145" t="s">
        <v>379</v>
      </c>
      <c r="F107" s="146">
        <v>70</v>
      </c>
      <c r="G107" s="261">
        <v>637.07000000000005</v>
      </c>
      <c r="H107" s="232">
        <v>44594.9</v>
      </c>
    </row>
    <row r="108" spans="1:8" s="152" customFormat="1" x14ac:dyDescent="0.25">
      <c r="A108" s="268"/>
      <c r="B108" s="183"/>
      <c r="C108" s="250"/>
      <c r="D108" s="144" t="s">
        <v>380</v>
      </c>
      <c r="E108" s="145" t="s">
        <v>381</v>
      </c>
      <c r="F108" s="146">
        <v>100</v>
      </c>
      <c r="G108" s="261">
        <v>637.07000000000005</v>
      </c>
      <c r="H108" s="232">
        <v>63707.000000000007</v>
      </c>
    </row>
    <row r="109" spans="1:8" s="152" customFormat="1" x14ac:dyDescent="0.25">
      <c r="A109" s="268"/>
      <c r="B109" s="183"/>
      <c r="C109" s="251" t="s">
        <v>518</v>
      </c>
      <c r="D109" s="252"/>
      <c r="E109" s="252"/>
      <c r="F109" s="253">
        <v>785</v>
      </c>
      <c r="G109" s="262"/>
      <c r="H109" s="254">
        <v>500099.95</v>
      </c>
    </row>
    <row r="110" spans="1:8" s="152" customFormat="1" x14ac:dyDescent="0.25">
      <c r="A110" s="267">
        <v>20</v>
      </c>
      <c r="B110" s="181">
        <v>430189</v>
      </c>
      <c r="C110" s="145" t="s">
        <v>130</v>
      </c>
      <c r="D110" s="144" t="s">
        <v>354</v>
      </c>
      <c r="E110" s="145" t="s">
        <v>355</v>
      </c>
      <c r="F110" s="146">
        <v>200</v>
      </c>
      <c r="G110" s="261">
        <v>599.47</v>
      </c>
      <c r="H110" s="232">
        <v>119894</v>
      </c>
    </row>
    <row r="111" spans="1:8" s="152" customFormat="1" x14ac:dyDescent="0.25">
      <c r="A111" s="268"/>
      <c r="B111" s="183"/>
      <c r="C111" s="250"/>
      <c r="D111" s="144" t="s">
        <v>356</v>
      </c>
      <c r="E111" s="145" t="s">
        <v>357</v>
      </c>
      <c r="F111" s="146">
        <v>3</v>
      </c>
      <c r="G111" s="261">
        <v>2607.81</v>
      </c>
      <c r="H111" s="232">
        <v>7823.43</v>
      </c>
    </row>
    <row r="112" spans="1:8" s="152" customFormat="1" x14ac:dyDescent="0.25">
      <c r="A112" s="268"/>
      <c r="B112" s="183"/>
      <c r="C112" s="250"/>
      <c r="D112" s="144" t="s">
        <v>372</v>
      </c>
      <c r="E112" s="145" t="s">
        <v>373</v>
      </c>
      <c r="F112" s="146">
        <v>200</v>
      </c>
      <c r="G112" s="261">
        <v>599.47</v>
      </c>
      <c r="H112" s="232">
        <v>119894</v>
      </c>
    </row>
    <row r="113" spans="1:8" s="152" customFormat="1" x14ac:dyDescent="0.25">
      <c r="A113" s="268"/>
      <c r="B113" s="183"/>
      <c r="C113" s="250"/>
      <c r="D113" s="144" t="s">
        <v>378</v>
      </c>
      <c r="E113" s="145" t="s">
        <v>379</v>
      </c>
      <c r="F113" s="146">
        <v>200</v>
      </c>
      <c r="G113" s="261">
        <v>599.47</v>
      </c>
      <c r="H113" s="232">
        <v>119894</v>
      </c>
    </row>
    <row r="114" spans="1:8" s="152" customFormat="1" x14ac:dyDescent="0.25">
      <c r="A114" s="268"/>
      <c r="B114" s="183"/>
      <c r="C114" s="250"/>
      <c r="D114" s="144" t="s">
        <v>380</v>
      </c>
      <c r="E114" s="145" t="s">
        <v>381</v>
      </c>
      <c r="F114" s="146">
        <v>200</v>
      </c>
      <c r="G114" s="261">
        <v>599.47</v>
      </c>
      <c r="H114" s="232">
        <v>119894</v>
      </c>
    </row>
    <row r="115" spans="1:8" s="152" customFormat="1" x14ac:dyDescent="0.25">
      <c r="A115" s="268"/>
      <c r="B115" s="183"/>
      <c r="C115" s="251" t="s">
        <v>481</v>
      </c>
      <c r="D115" s="252"/>
      <c r="E115" s="252"/>
      <c r="F115" s="253">
        <v>803</v>
      </c>
      <c r="G115" s="262"/>
      <c r="H115" s="254">
        <v>487399.43</v>
      </c>
    </row>
    <row r="116" spans="1:8" s="152" customFormat="1" x14ac:dyDescent="0.25">
      <c r="A116" s="267">
        <v>21</v>
      </c>
      <c r="B116" s="181">
        <v>430195</v>
      </c>
      <c r="C116" s="145" t="s">
        <v>131</v>
      </c>
      <c r="D116" s="144" t="s">
        <v>354</v>
      </c>
      <c r="E116" s="145" t="s">
        <v>355</v>
      </c>
      <c r="F116" s="146">
        <v>200</v>
      </c>
      <c r="G116" s="261">
        <v>637.07000000000005</v>
      </c>
      <c r="H116" s="232">
        <v>127414.00000000001</v>
      </c>
    </row>
    <row r="117" spans="1:8" s="152" customFormat="1" x14ac:dyDescent="0.25">
      <c r="A117" s="268"/>
      <c r="B117" s="183"/>
      <c r="C117" s="250"/>
      <c r="D117" s="144" t="s">
        <v>360</v>
      </c>
      <c r="E117" s="145" t="s">
        <v>361</v>
      </c>
      <c r="F117" s="146">
        <v>200</v>
      </c>
      <c r="G117" s="261">
        <v>637.07000000000005</v>
      </c>
      <c r="H117" s="232">
        <v>127414.00000000001</v>
      </c>
    </row>
    <row r="118" spans="1:8" s="152" customFormat="1" x14ac:dyDescent="0.25">
      <c r="A118" s="268"/>
      <c r="B118" s="183"/>
      <c r="C118" s="251" t="s">
        <v>482</v>
      </c>
      <c r="D118" s="252"/>
      <c r="E118" s="252"/>
      <c r="F118" s="253">
        <v>400</v>
      </c>
      <c r="G118" s="262"/>
      <c r="H118" s="254">
        <v>254828.00000000003</v>
      </c>
    </row>
    <row r="119" spans="1:8" s="152" customFormat="1" x14ac:dyDescent="0.25">
      <c r="A119" s="267">
        <v>22</v>
      </c>
      <c r="B119" s="181">
        <v>430212</v>
      </c>
      <c r="C119" s="145" t="s">
        <v>519</v>
      </c>
      <c r="D119" s="144" t="s">
        <v>354</v>
      </c>
      <c r="E119" s="145" t="s">
        <v>355</v>
      </c>
      <c r="F119" s="146">
        <v>150</v>
      </c>
      <c r="G119" s="261">
        <v>599.47</v>
      </c>
      <c r="H119" s="232">
        <v>89920.5</v>
      </c>
    </row>
    <row r="120" spans="1:8" s="152" customFormat="1" x14ac:dyDescent="0.25">
      <c r="A120" s="268"/>
      <c r="B120" s="183"/>
      <c r="C120" s="250"/>
      <c r="D120" s="144" t="s">
        <v>358</v>
      </c>
      <c r="E120" s="145" t="s">
        <v>359</v>
      </c>
      <c r="F120" s="146">
        <v>15</v>
      </c>
      <c r="G120" s="261">
        <v>599.47</v>
      </c>
      <c r="H120" s="232">
        <v>8992.0500000000011</v>
      </c>
    </row>
    <row r="121" spans="1:8" s="152" customFormat="1" x14ac:dyDescent="0.25">
      <c r="A121" s="268"/>
      <c r="B121" s="183"/>
      <c r="C121" s="250"/>
      <c r="D121" s="144" t="s">
        <v>372</v>
      </c>
      <c r="E121" s="145" t="s">
        <v>373</v>
      </c>
      <c r="F121" s="146">
        <v>240</v>
      </c>
      <c r="G121" s="261">
        <v>599.47</v>
      </c>
      <c r="H121" s="232">
        <v>143872.80000000002</v>
      </c>
    </row>
    <row r="122" spans="1:8" s="152" customFormat="1" x14ac:dyDescent="0.25">
      <c r="A122" s="268"/>
      <c r="B122" s="183"/>
      <c r="C122" s="250"/>
      <c r="D122" s="144" t="s">
        <v>378</v>
      </c>
      <c r="E122" s="145" t="s">
        <v>379</v>
      </c>
      <c r="F122" s="146">
        <v>80</v>
      </c>
      <c r="G122" s="261">
        <v>599.47</v>
      </c>
      <c r="H122" s="232">
        <v>47957.600000000006</v>
      </c>
    </row>
    <row r="123" spans="1:8" s="152" customFormat="1" x14ac:dyDescent="0.25">
      <c r="A123" s="268"/>
      <c r="B123" s="183"/>
      <c r="C123" s="250"/>
      <c r="D123" s="144" t="s">
        <v>380</v>
      </c>
      <c r="E123" s="145" t="s">
        <v>381</v>
      </c>
      <c r="F123" s="146">
        <v>130</v>
      </c>
      <c r="G123" s="261">
        <v>599.47</v>
      </c>
      <c r="H123" s="232">
        <v>77931.100000000006</v>
      </c>
    </row>
    <row r="124" spans="1:8" s="152" customFormat="1" x14ac:dyDescent="0.25">
      <c r="A124" s="268"/>
      <c r="B124" s="183"/>
      <c r="C124" s="251" t="s">
        <v>520</v>
      </c>
      <c r="D124" s="252"/>
      <c r="E124" s="252"/>
      <c r="F124" s="253">
        <v>615</v>
      </c>
      <c r="G124" s="262"/>
      <c r="H124" s="254">
        <v>368674.05000000005</v>
      </c>
    </row>
    <row r="125" spans="1:8" s="152" customFormat="1" x14ac:dyDescent="0.25">
      <c r="A125" s="267">
        <v>23</v>
      </c>
      <c r="B125" s="181">
        <v>430220</v>
      </c>
      <c r="C125" s="145" t="s">
        <v>521</v>
      </c>
      <c r="D125" s="144" t="s">
        <v>354</v>
      </c>
      <c r="E125" s="145" t="s">
        <v>355</v>
      </c>
      <c r="F125" s="146">
        <v>250</v>
      </c>
      <c r="G125" s="261">
        <v>637.07000000000005</v>
      </c>
      <c r="H125" s="232">
        <v>159267.5</v>
      </c>
    </row>
    <row r="126" spans="1:8" s="152" customFormat="1" x14ac:dyDescent="0.25">
      <c r="A126" s="268"/>
      <c r="B126" s="183"/>
      <c r="C126" s="250"/>
      <c r="D126" s="144" t="s">
        <v>372</v>
      </c>
      <c r="E126" s="145" t="s">
        <v>373</v>
      </c>
      <c r="F126" s="146">
        <v>60</v>
      </c>
      <c r="G126" s="261">
        <v>637.07000000000005</v>
      </c>
      <c r="H126" s="232">
        <v>38224.200000000004</v>
      </c>
    </row>
    <row r="127" spans="1:8" s="152" customFormat="1" x14ac:dyDescent="0.25">
      <c r="A127" s="268"/>
      <c r="B127" s="183"/>
      <c r="C127" s="250"/>
      <c r="D127" s="144" t="s">
        <v>378</v>
      </c>
      <c r="E127" s="145" t="s">
        <v>379</v>
      </c>
      <c r="F127" s="146">
        <v>30</v>
      </c>
      <c r="G127" s="261">
        <v>637.07000000000005</v>
      </c>
      <c r="H127" s="232">
        <v>19112.100000000002</v>
      </c>
    </row>
    <row r="128" spans="1:8" s="152" customFormat="1" x14ac:dyDescent="0.25">
      <c r="A128" s="268"/>
      <c r="B128" s="183"/>
      <c r="C128" s="250"/>
      <c r="D128" s="144" t="s">
        <v>380</v>
      </c>
      <c r="E128" s="145" t="s">
        <v>381</v>
      </c>
      <c r="F128" s="146">
        <v>20</v>
      </c>
      <c r="G128" s="261">
        <v>637.07000000000005</v>
      </c>
      <c r="H128" s="232">
        <v>12741.400000000001</v>
      </c>
    </row>
    <row r="129" spans="1:8" s="152" customFormat="1" x14ac:dyDescent="0.25">
      <c r="A129" s="268"/>
      <c r="B129" s="183"/>
      <c r="C129" s="251" t="s">
        <v>522</v>
      </c>
      <c r="D129" s="252"/>
      <c r="E129" s="252"/>
      <c r="F129" s="253">
        <v>360</v>
      </c>
      <c r="G129" s="262"/>
      <c r="H129" s="254">
        <v>229345.2</v>
      </c>
    </row>
    <row r="130" spans="1:8" s="152" customFormat="1" x14ac:dyDescent="0.25">
      <c r="A130" s="267">
        <v>24</v>
      </c>
      <c r="B130" s="181">
        <v>430228</v>
      </c>
      <c r="C130" s="145" t="s">
        <v>175</v>
      </c>
      <c r="D130" s="144" t="s">
        <v>354</v>
      </c>
      <c r="E130" s="145" t="s">
        <v>355</v>
      </c>
      <c r="F130" s="146">
        <v>230</v>
      </c>
      <c r="G130" s="261">
        <v>599.47</v>
      </c>
      <c r="H130" s="232">
        <v>137878.1</v>
      </c>
    </row>
    <row r="131" spans="1:8" s="152" customFormat="1" x14ac:dyDescent="0.25">
      <c r="A131" s="268"/>
      <c r="B131" s="183"/>
      <c r="C131" s="250"/>
      <c r="D131" s="144" t="s">
        <v>372</v>
      </c>
      <c r="E131" s="145" t="s">
        <v>373</v>
      </c>
      <c r="F131" s="146">
        <v>250</v>
      </c>
      <c r="G131" s="261">
        <v>599.47</v>
      </c>
      <c r="H131" s="232">
        <v>149867.5</v>
      </c>
    </row>
    <row r="132" spans="1:8" s="152" customFormat="1" x14ac:dyDescent="0.25">
      <c r="A132" s="268"/>
      <c r="B132" s="183"/>
      <c r="C132" s="250"/>
      <c r="D132" s="144" t="s">
        <v>378</v>
      </c>
      <c r="E132" s="145" t="s">
        <v>379</v>
      </c>
      <c r="F132" s="146">
        <v>12</v>
      </c>
      <c r="G132" s="261">
        <v>599.47</v>
      </c>
      <c r="H132" s="232">
        <v>7193.64</v>
      </c>
    </row>
    <row r="133" spans="1:8" s="152" customFormat="1" x14ac:dyDescent="0.25">
      <c r="A133" s="268"/>
      <c r="B133" s="183"/>
      <c r="C133" s="250"/>
      <c r="D133" s="144" t="s">
        <v>380</v>
      </c>
      <c r="E133" s="145" t="s">
        <v>381</v>
      </c>
      <c r="F133" s="146">
        <v>88</v>
      </c>
      <c r="G133" s="261">
        <v>599.47</v>
      </c>
      <c r="H133" s="232">
        <v>52753.36</v>
      </c>
    </row>
    <row r="134" spans="1:8" s="152" customFormat="1" x14ac:dyDescent="0.25">
      <c r="A134" s="268"/>
      <c r="B134" s="183"/>
      <c r="C134" s="251" t="s">
        <v>523</v>
      </c>
      <c r="D134" s="252"/>
      <c r="E134" s="252"/>
      <c r="F134" s="253">
        <v>580</v>
      </c>
      <c r="G134" s="262"/>
      <c r="H134" s="254">
        <v>347692.6</v>
      </c>
    </row>
    <row r="135" spans="1:8" s="152" customFormat="1" x14ac:dyDescent="0.25">
      <c r="A135" s="267">
        <v>25</v>
      </c>
      <c r="B135" s="181">
        <v>430249</v>
      </c>
      <c r="C135" s="145" t="s">
        <v>132</v>
      </c>
      <c r="D135" s="144" t="s">
        <v>354</v>
      </c>
      <c r="E135" s="145" t="s">
        <v>355</v>
      </c>
      <c r="F135" s="146">
        <v>580</v>
      </c>
      <c r="G135" s="261">
        <v>599.47</v>
      </c>
      <c r="H135" s="232">
        <v>347692.60000000003</v>
      </c>
    </row>
    <row r="136" spans="1:8" s="152" customFormat="1" x14ac:dyDescent="0.25">
      <c r="A136" s="268"/>
      <c r="B136" s="183"/>
      <c r="C136" s="250"/>
      <c r="D136" s="144" t="s">
        <v>372</v>
      </c>
      <c r="E136" s="145" t="s">
        <v>373</v>
      </c>
      <c r="F136" s="146">
        <v>270</v>
      </c>
      <c r="G136" s="261">
        <v>599.47</v>
      </c>
      <c r="H136" s="232">
        <v>161856.9</v>
      </c>
    </row>
    <row r="137" spans="1:8" s="152" customFormat="1" x14ac:dyDescent="0.25">
      <c r="A137" s="268"/>
      <c r="B137" s="183"/>
      <c r="C137" s="250"/>
      <c r="D137" s="144" t="s">
        <v>378</v>
      </c>
      <c r="E137" s="145" t="s">
        <v>379</v>
      </c>
      <c r="F137" s="146">
        <v>360</v>
      </c>
      <c r="G137" s="261">
        <v>599.47</v>
      </c>
      <c r="H137" s="232">
        <v>215809.2</v>
      </c>
    </row>
    <row r="138" spans="1:8" s="152" customFormat="1" x14ac:dyDescent="0.25">
      <c r="A138" s="268"/>
      <c r="B138" s="183"/>
      <c r="C138" s="250"/>
      <c r="D138" s="144" t="s">
        <v>380</v>
      </c>
      <c r="E138" s="145" t="s">
        <v>381</v>
      </c>
      <c r="F138" s="146">
        <v>370</v>
      </c>
      <c r="G138" s="261">
        <v>599.47</v>
      </c>
      <c r="H138" s="232">
        <v>221803.90000000002</v>
      </c>
    </row>
    <row r="139" spans="1:8" s="152" customFormat="1" x14ac:dyDescent="0.25">
      <c r="A139" s="268"/>
      <c r="B139" s="183"/>
      <c r="C139" s="251" t="s">
        <v>483</v>
      </c>
      <c r="D139" s="252"/>
      <c r="E139" s="252"/>
      <c r="F139" s="253">
        <v>1580</v>
      </c>
      <c r="G139" s="262"/>
      <c r="H139" s="254">
        <v>947162.6</v>
      </c>
    </row>
    <row r="140" spans="1:8" s="152" customFormat="1" x14ac:dyDescent="0.25">
      <c r="A140" s="267">
        <v>26</v>
      </c>
      <c r="B140" s="181">
        <v>430256</v>
      </c>
      <c r="C140" s="145" t="s">
        <v>176</v>
      </c>
      <c r="D140" s="144" t="s">
        <v>354</v>
      </c>
      <c r="E140" s="145" t="s">
        <v>355</v>
      </c>
      <c r="F140" s="146">
        <v>550</v>
      </c>
      <c r="G140" s="261">
        <v>599.47</v>
      </c>
      <c r="H140" s="232">
        <v>329708.5</v>
      </c>
    </row>
    <row r="141" spans="1:8" s="152" customFormat="1" x14ac:dyDescent="0.25">
      <c r="A141" s="268"/>
      <c r="B141" s="183"/>
      <c r="C141" s="251" t="s">
        <v>524</v>
      </c>
      <c r="D141" s="252"/>
      <c r="E141" s="252"/>
      <c r="F141" s="253">
        <v>550</v>
      </c>
      <c r="G141" s="262"/>
      <c r="H141" s="254">
        <v>329708.5</v>
      </c>
    </row>
    <row r="142" spans="1:8" s="152" customFormat="1" x14ac:dyDescent="0.25">
      <c r="A142" s="267">
        <v>27</v>
      </c>
      <c r="B142" s="181">
        <v>430257</v>
      </c>
      <c r="C142" s="145" t="s">
        <v>525</v>
      </c>
      <c r="D142" s="144" t="s">
        <v>354</v>
      </c>
      <c r="E142" s="145" t="s">
        <v>355</v>
      </c>
      <c r="F142" s="146">
        <v>200</v>
      </c>
      <c r="G142" s="261">
        <v>637.07000000000005</v>
      </c>
      <c r="H142" s="232">
        <v>127414.00000000001</v>
      </c>
    </row>
    <row r="143" spans="1:8" s="152" customFormat="1" x14ac:dyDescent="0.25">
      <c r="A143" s="268"/>
      <c r="B143" s="183"/>
      <c r="C143" s="251" t="s">
        <v>526</v>
      </c>
      <c r="D143" s="252"/>
      <c r="E143" s="252"/>
      <c r="F143" s="253">
        <v>200</v>
      </c>
      <c r="G143" s="262"/>
      <c r="H143" s="254">
        <v>127414.00000000001</v>
      </c>
    </row>
    <row r="144" spans="1:8" s="152" customFormat="1" x14ac:dyDescent="0.25">
      <c r="A144" s="267">
        <v>28</v>
      </c>
      <c r="B144" s="181">
        <v>430260</v>
      </c>
      <c r="C144" s="145" t="s">
        <v>484</v>
      </c>
      <c r="D144" s="144" t="s">
        <v>354</v>
      </c>
      <c r="E144" s="145" t="s">
        <v>355</v>
      </c>
      <c r="F144" s="146">
        <v>250</v>
      </c>
      <c r="G144" s="261">
        <v>599.47</v>
      </c>
      <c r="H144" s="232">
        <v>149867.5</v>
      </c>
    </row>
    <row r="145" spans="1:8" s="152" customFormat="1" x14ac:dyDescent="0.25">
      <c r="A145" s="268"/>
      <c r="B145" s="183"/>
      <c r="C145" s="250"/>
      <c r="D145" s="144" t="s">
        <v>368</v>
      </c>
      <c r="E145" s="145" t="s">
        <v>369</v>
      </c>
      <c r="F145" s="146">
        <v>15</v>
      </c>
      <c r="G145" s="261">
        <v>599.47</v>
      </c>
      <c r="H145" s="232">
        <v>8992.0500000000011</v>
      </c>
    </row>
    <row r="146" spans="1:8" s="152" customFormat="1" x14ac:dyDescent="0.25">
      <c r="A146" s="268"/>
      <c r="B146" s="183"/>
      <c r="C146" s="250"/>
      <c r="D146" s="144" t="s">
        <v>372</v>
      </c>
      <c r="E146" s="145" t="s">
        <v>373</v>
      </c>
      <c r="F146" s="146">
        <v>200</v>
      </c>
      <c r="G146" s="261">
        <v>599.47</v>
      </c>
      <c r="H146" s="232">
        <v>119894</v>
      </c>
    </row>
    <row r="147" spans="1:8" s="152" customFormat="1" x14ac:dyDescent="0.25">
      <c r="A147" s="268"/>
      <c r="B147" s="183"/>
      <c r="C147" s="250"/>
      <c r="D147" s="144" t="s">
        <v>378</v>
      </c>
      <c r="E147" s="145" t="s">
        <v>379</v>
      </c>
      <c r="F147" s="146">
        <v>50</v>
      </c>
      <c r="G147" s="261">
        <v>599.47</v>
      </c>
      <c r="H147" s="232">
        <v>29973.5</v>
      </c>
    </row>
    <row r="148" spans="1:8" s="152" customFormat="1" x14ac:dyDescent="0.25">
      <c r="A148" s="268"/>
      <c r="B148" s="183"/>
      <c r="C148" s="250"/>
      <c r="D148" s="144" t="s">
        <v>380</v>
      </c>
      <c r="E148" s="145" t="s">
        <v>381</v>
      </c>
      <c r="F148" s="146">
        <v>223</v>
      </c>
      <c r="G148" s="261">
        <v>599.47</v>
      </c>
      <c r="H148" s="232">
        <v>133681.81</v>
      </c>
    </row>
    <row r="149" spans="1:8" s="152" customFormat="1" x14ac:dyDescent="0.25">
      <c r="A149" s="268"/>
      <c r="B149" s="183"/>
      <c r="C149" s="251" t="s">
        <v>485</v>
      </c>
      <c r="D149" s="252"/>
      <c r="E149" s="252"/>
      <c r="F149" s="253">
        <v>738</v>
      </c>
      <c r="G149" s="262"/>
      <c r="H149" s="254">
        <v>442408.86</v>
      </c>
    </row>
    <row r="150" spans="1:8" s="152" customFormat="1" x14ac:dyDescent="0.25">
      <c r="A150" s="267">
        <v>29</v>
      </c>
      <c r="B150" s="181">
        <v>430276</v>
      </c>
      <c r="C150" s="145" t="s">
        <v>151</v>
      </c>
      <c r="D150" s="144" t="s">
        <v>354</v>
      </c>
      <c r="E150" s="145" t="s">
        <v>355</v>
      </c>
      <c r="F150" s="146">
        <v>240</v>
      </c>
      <c r="G150" s="261">
        <v>599.47</v>
      </c>
      <c r="H150" s="232">
        <v>143872.80000000002</v>
      </c>
    </row>
    <row r="151" spans="1:8" s="152" customFormat="1" x14ac:dyDescent="0.25">
      <c r="A151" s="268"/>
      <c r="B151" s="183"/>
      <c r="C151" s="250"/>
      <c r="D151" s="144" t="s">
        <v>372</v>
      </c>
      <c r="E151" s="145" t="s">
        <v>373</v>
      </c>
      <c r="F151" s="146">
        <v>70</v>
      </c>
      <c r="G151" s="261">
        <v>599.47</v>
      </c>
      <c r="H151" s="232">
        <v>41962.9</v>
      </c>
    </row>
    <row r="152" spans="1:8" s="152" customFormat="1" x14ac:dyDescent="0.25">
      <c r="A152" s="268"/>
      <c r="B152" s="183"/>
      <c r="C152" s="250"/>
      <c r="D152" s="144" t="s">
        <v>374</v>
      </c>
      <c r="E152" s="145" t="s">
        <v>375</v>
      </c>
      <c r="F152" s="146">
        <v>15</v>
      </c>
      <c r="G152" s="261">
        <v>599.47</v>
      </c>
      <c r="H152" s="232">
        <v>8992.0500000000011</v>
      </c>
    </row>
    <row r="153" spans="1:8" s="152" customFormat="1" x14ac:dyDescent="0.25">
      <c r="A153" s="268"/>
      <c r="B153" s="183"/>
      <c r="C153" s="251" t="s">
        <v>527</v>
      </c>
      <c r="D153" s="252"/>
      <c r="E153" s="252"/>
      <c r="F153" s="253">
        <v>325</v>
      </c>
      <c r="G153" s="262"/>
      <c r="H153" s="254">
        <v>194827.75</v>
      </c>
    </row>
    <row r="154" spans="1:8" s="152" customFormat="1" x14ac:dyDescent="0.25">
      <c r="A154" s="267">
        <v>30</v>
      </c>
      <c r="B154" s="181">
        <v>430285</v>
      </c>
      <c r="C154" s="145" t="s">
        <v>486</v>
      </c>
      <c r="D154" s="144" t="s">
        <v>354</v>
      </c>
      <c r="E154" s="145" t="s">
        <v>355</v>
      </c>
      <c r="F154" s="146">
        <v>750</v>
      </c>
      <c r="G154" s="261">
        <v>599.47</v>
      </c>
      <c r="H154" s="232">
        <v>449602.5</v>
      </c>
    </row>
    <row r="155" spans="1:8" s="152" customFormat="1" x14ac:dyDescent="0.25">
      <c r="A155" s="268"/>
      <c r="B155" s="183"/>
      <c r="C155" s="250"/>
      <c r="D155" s="144" t="s">
        <v>370</v>
      </c>
      <c r="E155" s="145" t="s">
        <v>371</v>
      </c>
      <c r="F155" s="146">
        <v>6</v>
      </c>
      <c r="G155" s="261">
        <v>599.47</v>
      </c>
      <c r="H155" s="232">
        <v>3596.82</v>
      </c>
    </row>
    <row r="156" spans="1:8" s="152" customFormat="1" x14ac:dyDescent="0.25">
      <c r="A156" s="268"/>
      <c r="B156" s="183"/>
      <c r="C156" s="250"/>
      <c r="D156" s="144" t="s">
        <v>372</v>
      </c>
      <c r="E156" s="145" t="s">
        <v>373</v>
      </c>
      <c r="F156" s="146">
        <v>550</v>
      </c>
      <c r="G156" s="261">
        <v>599.47</v>
      </c>
      <c r="H156" s="232">
        <v>329708.5</v>
      </c>
    </row>
    <row r="157" spans="1:8" s="152" customFormat="1" x14ac:dyDescent="0.25">
      <c r="A157" s="268"/>
      <c r="B157" s="183"/>
      <c r="C157" s="250"/>
      <c r="D157" s="144" t="s">
        <v>378</v>
      </c>
      <c r="E157" s="145" t="s">
        <v>379</v>
      </c>
      <c r="F157" s="146">
        <v>170</v>
      </c>
      <c r="G157" s="261">
        <v>599.47</v>
      </c>
      <c r="H157" s="232">
        <v>101909.90000000001</v>
      </c>
    </row>
    <row r="158" spans="1:8" s="152" customFormat="1" x14ac:dyDescent="0.25">
      <c r="A158" s="268"/>
      <c r="B158" s="183"/>
      <c r="C158" s="250"/>
      <c r="D158" s="144" t="s">
        <v>380</v>
      </c>
      <c r="E158" s="145" t="s">
        <v>381</v>
      </c>
      <c r="F158" s="146">
        <v>330</v>
      </c>
      <c r="G158" s="261">
        <v>599.47</v>
      </c>
      <c r="H158" s="232">
        <v>197825.1</v>
      </c>
    </row>
    <row r="159" spans="1:8" s="152" customFormat="1" x14ac:dyDescent="0.25">
      <c r="A159" s="268"/>
      <c r="B159" s="183"/>
      <c r="C159" s="251" t="s">
        <v>487</v>
      </c>
      <c r="D159" s="252"/>
      <c r="E159" s="252"/>
      <c r="F159" s="253">
        <v>1806</v>
      </c>
      <c r="G159" s="262"/>
      <c r="H159" s="254">
        <v>1082642.82</v>
      </c>
    </row>
    <row r="160" spans="1:8" s="152" customFormat="1" x14ac:dyDescent="0.25">
      <c r="A160" s="267">
        <v>31</v>
      </c>
      <c r="B160" s="181">
        <v>430324</v>
      </c>
      <c r="C160" s="145" t="s">
        <v>489</v>
      </c>
      <c r="D160" s="144" t="s">
        <v>354</v>
      </c>
      <c r="E160" s="145" t="s">
        <v>355</v>
      </c>
      <c r="F160" s="146">
        <v>1600</v>
      </c>
      <c r="G160" s="261">
        <v>599.47</v>
      </c>
      <c r="H160" s="232">
        <v>959152</v>
      </c>
    </row>
    <row r="161" spans="1:8" s="152" customFormat="1" x14ac:dyDescent="0.25">
      <c r="A161" s="268"/>
      <c r="B161" s="183"/>
      <c r="C161" s="250"/>
      <c r="D161" s="144" t="s">
        <v>364</v>
      </c>
      <c r="E161" s="145" t="s">
        <v>365</v>
      </c>
      <c r="F161" s="146">
        <v>12</v>
      </c>
      <c r="G161" s="261">
        <v>599.47</v>
      </c>
      <c r="H161" s="232">
        <v>7193.64</v>
      </c>
    </row>
    <row r="162" spans="1:8" s="152" customFormat="1" x14ac:dyDescent="0.25">
      <c r="A162" s="268"/>
      <c r="B162" s="183"/>
      <c r="C162" s="250"/>
      <c r="D162" s="144" t="s">
        <v>372</v>
      </c>
      <c r="E162" s="145" t="s">
        <v>373</v>
      </c>
      <c r="F162" s="146">
        <v>330</v>
      </c>
      <c r="G162" s="261">
        <v>599.47</v>
      </c>
      <c r="H162" s="232">
        <v>197825.1</v>
      </c>
    </row>
    <row r="163" spans="1:8" s="152" customFormat="1" x14ac:dyDescent="0.25">
      <c r="A163" s="268"/>
      <c r="B163" s="183"/>
      <c r="C163" s="250"/>
      <c r="D163" s="144" t="s">
        <v>378</v>
      </c>
      <c r="E163" s="145" t="s">
        <v>379</v>
      </c>
      <c r="F163" s="146">
        <v>215</v>
      </c>
      <c r="G163" s="261">
        <v>599.47</v>
      </c>
      <c r="H163" s="232">
        <v>128886.05</v>
      </c>
    </row>
    <row r="164" spans="1:8" s="152" customFormat="1" x14ac:dyDescent="0.25">
      <c r="A164" s="268"/>
      <c r="B164" s="183"/>
      <c r="C164" s="250"/>
      <c r="D164" s="144" t="s">
        <v>380</v>
      </c>
      <c r="E164" s="145" t="s">
        <v>381</v>
      </c>
      <c r="F164" s="146">
        <v>405</v>
      </c>
      <c r="G164" s="261">
        <v>599.47</v>
      </c>
      <c r="H164" s="232">
        <v>242785.35</v>
      </c>
    </row>
    <row r="165" spans="1:8" s="152" customFormat="1" x14ac:dyDescent="0.25">
      <c r="A165" s="268"/>
      <c r="B165" s="183"/>
      <c r="C165" s="251" t="s">
        <v>490</v>
      </c>
      <c r="D165" s="252"/>
      <c r="E165" s="252"/>
      <c r="F165" s="253">
        <v>2562</v>
      </c>
      <c r="G165" s="262"/>
      <c r="H165" s="254">
        <v>1535842.1400000001</v>
      </c>
    </row>
    <row r="166" spans="1:8" s="152" customFormat="1" x14ac:dyDescent="0.25">
      <c r="A166" s="267">
        <v>32</v>
      </c>
      <c r="B166" s="181">
        <v>430325</v>
      </c>
      <c r="C166" s="145" t="s">
        <v>135</v>
      </c>
      <c r="D166" s="144" t="s">
        <v>354</v>
      </c>
      <c r="E166" s="145" t="s">
        <v>355</v>
      </c>
      <c r="F166" s="146">
        <v>700</v>
      </c>
      <c r="G166" s="261">
        <v>637.07000000000005</v>
      </c>
      <c r="H166" s="232">
        <v>445949.00000000006</v>
      </c>
    </row>
    <row r="167" spans="1:8" s="152" customFormat="1" x14ac:dyDescent="0.25">
      <c r="A167" s="268"/>
      <c r="B167" s="183"/>
      <c r="C167" s="250"/>
      <c r="D167" s="144" t="s">
        <v>358</v>
      </c>
      <c r="E167" s="145" t="s">
        <v>359</v>
      </c>
      <c r="F167" s="146">
        <v>5</v>
      </c>
      <c r="G167" s="261">
        <v>637.07000000000005</v>
      </c>
      <c r="H167" s="232">
        <v>3185.3500000000004</v>
      </c>
    </row>
    <row r="168" spans="1:8" s="152" customFormat="1" x14ac:dyDescent="0.25">
      <c r="A168" s="268"/>
      <c r="B168" s="183"/>
      <c r="C168" s="250"/>
      <c r="D168" s="144" t="s">
        <v>364</v>
      </c>
      <c r="E168" s="145" t="s">
        <v>365</v>
      </c>
      <c r="F168" s="146">
        <v>100</v>
      </c>
      <c r="G168" s="261">
        <v>637.07000000000005</v>
      </c>
      <c r="H168" s="232">
        <v>63707.000000000007</v>
      </c>
    </row>
    <row r="169" spans="1:8" s="152" customFormat="1" x14ac:dyDescent="0.25">
      <c r="A169" s="268"/>
      <c r="B169" s="183"/>
      <c r="C169" s="250"/>
      <c r="D169" s="144" t="s">
        <v>372</v>
      </c>
      <c r="E169" s="145" t="s">
        <v>373</v>
      </c>
      <c r="F169" s="146">
        <v>350</v>
      </c>
      <c r="G169" s="261">
        <v>637.07000000000005</v>
      </c>
      <c r="H169" s="232">
        <v>222974.50000000003</v>
      </c>
    </row>
    <row r="170" spans="1:8" s="152" customFormat="1" x14ac:dyDescent="0.25">
      <c r="A170" s="268"/>
      <c r="B170" s="183"/>
      <c r="C170" s="251" t="s">
        <v>491</v>
      </c>
      <c r="D170" s="252"/>
      <c r="E170" s="252"/>
      <c r="F170" s="253">
        <v>1155</v>
      </c>
      <c r="G170" s="262"/>
      <c r="H170" s="254">
        <v>735815.85000000009</v>
      </c>
    </row>
    <row r="171" spans="1:8" s="152" customFormat="1" x14ac:dyDescent="0.25">
      <c r="A171" s="267">
        <v>33</v>
      </c>
      <c r="B171" s="181">
        <v>430328</v>
      </c>
      <c r="C171" s="145" t="s">
        <v>492</v>
      </c>
      <c r="D171" s="144" t="s">
        <v>354</v>
      </c>
      <c r="E171" s="145" t="s">
        <v>355</v>
      </c>
      <c r="F171" s="146">
        <v>45</v>
      </c>
      <c r="G171" s="261">
        <v>637.07000000000005</v>
      </c>
      <c r="H171" s="232">
        <v>28668.15</v>
      </c>
    </row>
    <row r="172" spans="1:8" s="152" customFormat="1" x14ac:dyDescent="0.25">
      <c r="A172" s="268"/>
      <c r="B172" s="183"/>
      <c r="C172" s="250"/>
      <c r="D172" s="144" t="s">
        <v>372</v>
      </c>
      <c r="E172" s="145" t="s">
        <v>373</v>
      </c>
      <c r="F172" s="146">
        <v>10</v>
      </c>
      <c r="G172" s="261">
        <v>637.07000000000005</v>
      </c>
      <c r="H172" s="232">
        <v>6370.7000000000007</v>
      </c>
    </row>
    <row r="173" spans="1:8" s="152" customFormat="1" x14ac:dyDescent="0.25">
      <c r="A173" s="268"/>
      <c r="B173" s="183"/>
      <c r="C173" s="251" t="s">
        <v>493</v>
      </c>
      <c r="D173" s="252"/>
      <c r="E173" s="252"/>
      <c r="F173" s="253">
        <v>55</v>
      </c>
      <c r="G173" s="262"/>
      <c r="H173" s="254">
        <v>35038.850000000006</v>
      </c>
    </row>
    <row r="174" spans="1:8" s="152" customFormat="1" x14ac:dyDescent="0.25">
      <c r="A174" s="267">
        <v>34</v>
      </c>
      <c r="B174" s="181">
        <v>430331</v>
      </c>
      <c r="C174" s="145" t="s">
        <v>136</v>
      </c>
      <c r="D174" s="144" t="s">
        <v>354</v>
      </c>
      <c r="E174" s="145" t="s">
        <v>355</v>
      </c>
      <c r="F174" s="146">
        <v>1100</v>
      </c>
      <c r="G174" s="261">
        <v>599.47</v>
      </c>
      <c r="H174" s="232">
        <v>659417</v>
      </c>
    </row>
    <row r="175" spans="1:8" s="152" customFormat="1" x14ac:dyDescent="0.25">
      <c r="A175" s="268"/>
      <c r="B175" s="183"/>
      <c r="C175" s="251" t="s">
        <v>494</v>
      </c>
      <c r="D175" s="252"/>
      <c r="E175" s="252"/>
      <c r="F175" s="253">
        <v>1100</v>
      </c>
      <c r="G175" s="262"/>
      <c r="H175" s="254">
        <v>659417</v>
      </c>
    </row>
    <row r="176" spans="1:8" s="152" customFormat="1" x14ac:dyDescent="0.25">
      <c r="A176" s="267">
        <v>35</v>
      </c>
      <c r="B176" s="181">
        <v>430333</v>
      </c>
      <c r="C176" s="145" t="s">
        <v>137</v>
      </c>
      <c r="D176" s="144" t="s">
        <v>354</v>
      </c>
      <c r="E176" s="145" t="s">
        <v>355</v>
      </c>
      <c r="F176" s="146">
        <v>8300</v>
      </c>
      <c r="G176" s="261">
        <v>637.07000000000005</v>
      </c>
      <c r="H176" s="232">
        <v>5287681</v>
      </c>
    </row>
    <row r="177" spans="1:8" s="152" customFormat="1" x14ac:dyDescent="0.25">
      <c r="A177" s="268"/>
      <c r="B177" s="183"/>
      <c r="C177" s="250"/>
      <c r="D177" s="144" t="s">
        <v>358</v>
      </c>
      <c r="E177" s="145" t="s">
        <v>359</v>
      </c>
      <c r="F177" s="146">
        <v>790</v>
      </c>
      <c r="G177" s="261">
        <v>637.07000000000005</v>
      </c>
      <c r="H177" s="232">
        <v>503285.30000000005</v>
      </c>
    </row>
    <row r="178" spans="1:8" s="152" customFormat="1" ht="24" x14ac:dyDescent="0.25">
      <c r="A178" s="268"/>
      <c r="B178" s="183"/>
      <c r="C178" s="250"/>
      <c r="D178" s="144" t="s">
        <v>362</v>
      </c>
      <c r="E178" s="145" t="s">
        <v>363</v>
      </c>
      <c r="F178" s="146">
        <v>200</v>
      </c>
      <c r="G178" s="261">
        <v>637.07000000000005</v>
      </c>
      <c r="H178" s="232">
        <v>127414.00000000001</v>
      </c>
    </row>
    <row r="179" spans="1:8" s="152" customFormat="1" x14ac:dyDescent="0.25">
      <c r="A179" s="268"/>
      <c r="B179" s="183"/>
      <c r="C179" s="250"/>
      <c r="D179" s="144" t="s">
        <v>364</v>
      </c>
      <c r="E179" s="145" t="s">
        <v>365</v>
      </c>
      <c r="F179" s="146">
        <v>500</v>
      </c>
      <c r="G179" s="261">
        <v>637.07000000000005</v>
      </c>
      <c r="H179" s="232">
        <v>318535</v>
      </c>
    </row>
    <row r="180" spans="1:8" s="152" customFormat="1" x14ac:dyDescent="0.25">
      <c r="A180" s="268"/>
      <c r="B180" s="183"/>
      <c r="C180" s="250"/>
      <c r="D180" s="144" t="s">
        <v>366</v>
      </c>
      <c r="E180" s="145" t="s">
        <v>367</v>
      </c>
      <c r="F180" s="146">
        <v>30</v>
      </c>
      <c r="G180" s="261">
        <v>637.07000000000005</v>
      </c>
      <c r="H180" s="232">
        <v>19112.100000000002</v>
      </c>
    </row>
    <row r="181" spans="1:8" s="152" customFormat="1" x14ac:dyDescent="0.25">
      <c r="A181" s="268"/>
      <c r="B181" s="183"/>
      <c r="C181" s="250"/>
      <c r="D181" s="144" t="s">
        <v>368</v>
      </c>
      <c r="E181" s="145" t="s">
        <v>369</v>
      </c>
      <c r="F181" s="146">
        <v>430</v>
      </c>
      <c r="G181" s="261">
        <v>637.07000000000005</v>
      </c>
      <c r="H181" s="232">
        <v>273940.10000000003</v>
      </c>
    </row>
    <row r="182" spans="1:8" s="152" customFormat="1" x14ac:dyDescent="0.25">
      <c r="A182" s="268"/>
      <c r="B182" s="183"/>
      <c r="C182" s="250"/>
      <c r="D182" s="144" t="s">
        <v>370</v>
      </c>
      <c r="E182" s="145" t="s">
        <v>371</v>
      </c>
      <c r="F182" s="146">
        <v>570</v>
      </c>
      <c r="G182" s="261">
        <v>637.07000000000005</v>
      </c>
      <c r="H182" s="232">
        <v>363129.9</v>
      </c>
    </row>
    <row r="183" spans="1:8" s="152" customFormat="1" x14ac:dyDescent="0.25">
      <c r="A183" s="268"/>
      <c r="B183" s="183"/>
      <c r="C183" s="250"/>
      <c r="D183" s="144" t="s">
        <v>372</v>
      </c>
      <c r="E183" s="145" t="s">
        <v>373</v>
      </c>
      <c r="F183" s="146">
        <v>7300</v>
      </c>
      <c r="G183" s="261">
        <v>637.07000000000005</v>
      </c>
      <c r="H183" s="232">
        <v>4650611</v>
      </c>
    </row>
    <row r="184" spans="1:8" s="152" customFormat="1" x14ac:dyDescent="0.25">
      <c r="A184" s="268"/>
      <c r="B184" s="183"/>
      <c r="C184" s="250"/>
      <c r="D184" s="144" t="s">
        <v>374</v>
      </c>
      <c r="E184" s="145" t="s">
        <v>375</v>
      </c>
      <c r="F184" s="146">
        <v>480</v>
      </c>
      <c r="G184" s="261">
        <v>637.07000000000005</v>
      </c>
      <c r="H184" s="232">
        <v>305793.60000000003</v>
      </c>
    </row>
    <row r="185" spans="1:8" s="152" customFormat="1" x14ac:dyDescent="0.25">
      <c r="A185" s="268"/>
      <c r="B185" s="183"/>
      <c r="C185" s="250"/>
      <c r="D185" s="144" t="s">
        <v>378</v>
      </c>
      <c r="E185" s="145" t="s">
        <v>379</v>
      </c>
      <c r="F185" s="146">
        <v>2350</v>
      </c>
      <c r="G185" s="261">
        <v>637.07000000000005</v>
      </c>
      <c r="H185" s="232">
        <v>1497114.5000000002</v>
      </c>
    </row>
    <row r="186" spans="1:8" s="152" customFormat="1" x14ac:dyDescent="0.25">
      <c r="A186" s="268"/>
      <c r="B186" s="183"/>
      <c r="C186" s="250"/>
      <c r="D186" s="144" t="s">
        <v>380</v>
      </c>
      <c r="E186" s="145" t="s">
        <v>381</v>
      </c>
      <c r="F186" s="146">
        <v>3200</v>
      </c>
      <c r="G186" s="261">
        <v>637.07000000000005</v>
      </c>
      <c r="H186" s="232">
        <v>2038624.0000000002</v>
      </c>
    </row>
    <row r="187" spans="1:8" s="152" customFormat="1" x14ac:dyDescent="0.25">
      <c r="A187" s="268"/>
      <c r="B187" s="183"/>
      <c r="C187" s="251" t="s">
        <v>495</v>
      </c>
      <c r="D187" s="252"/>
      <c r="E187" s="252"/>
      <c r="F187" s="253">
        <v>24150</v>
      </c>
      <c r="G187" s="262"/>
      <c r="H187" s="254">
        <v>15385240.499999998</v>
      </c>
    </row>
    <row r="188" spans="1:8" s="152" customFormat="1" x14ac:dyDescent="0.25">
      <c r="A188" s="267">
        <v>36</v>
      </c>
      <c r="B188" s="181">
        <v>430334</v>
      </c>
      <c r="C188" s="145" t="s">
        <v>496</v>
      </c>
      <c r="D188" s="144" t="s">
        <v>354</v>
      </c>
      <c r="E188" s="145" t="s">
        <v>355</v>
      </c>
      <c r="F188" s="146">
        <v>700</v>
      </c>
      <c r="G188" s="261">
        <v>637.07000000000005</v>
      </c>
      <c r="H188" s="232">
        <v>445949.00000000006</v>
      </c>
    </row>
    <row r="189" spans="1:8" s="152" customFormat="1" x14ac:dyDescent="0.25">
      <c r="A189" s="268"/>
      <c r="B189" s="183"/>
      <c r="C189" s="250"/>
      <c r="D189" s="144" t="s">
        <v>358</v>
      </c>
      <c r="E189" s="145" t="s">
        <v>359</v>
      </c>
      <c r="F189" s="146">
        <v>5</v>
      </c>
      <c r="G189" s="261">
        <v>637.07000000000005</v>
      </c>
      <c r="H189" s="232">
        <v>3185.3500000000004</v>
      </c>
    </row>
    <row r="190" spans="1:8" s="152" customFormat="1" ht="24" x14ac:dyDescent="0.25">
      <c r="A190" s="268"/>
      <c r="B190" s="183"/>
      <c r="C190" s="250"/>
      <c r="D190" s="144" t="s">
        <v>362</v>
      </c>
      <c r="E190" s="145" t="s">
        <v>363</v>
      </c>
      <c r="F190" s="146">
        <v>5</v>
      </c>
      <c r="G190" s="261">
        <v>637.07000000000005</v>
      </c>
      <c r="H190" s="232">
        <v>3185.3500000000004</v>
      </c>
    </row>
    <row r="191" spans="1:8" s="152" customFormat="1" x14ac:dyDescent="0.25">
      <c r="A191" s="268"/>
      <c r="B191" s="183"/>
      <c r="C191" s="250"/>
      <c r="D191" s="144" t="s">
        <v>366</v>
      </c>
      <c r="E191" s="145" t="s">
        <v>367</v>
      </c>
      <c r="F191" s="146">
        <v>25</v>
      </c>
      <c r="G191" s="261">
        <v>637.07000000000005</v>
      </c>
      <c r="H191" s="232">
        <v>15926.750000000002</v>
      </c>
    </row>
    <row r="192" spans="1:8" s="152" customFormat="1" x14ac:dyDescent="0.25">
      <c r="A192" s="268"/>
      <c r="B192" s="183"/>
      <c r="C192" s="251" t="s">
        <v>497</v>
      </c>
      <c r="D192" s="252"/>
      <c r="E192" s="252"/>
      <c r="F192" s="253">
        <v>735</v>
      </c>
      <c r="G192" s="262"/>
      <c r="H192" s="254">
        <v>468246.45</v>
      </c>
    </row>
    <row r="193" spans="1:8" s="152" customFormat="1" x14ac:dyDescent="0.25">
      <c r="A193" s="267">
        <v>37</v>
      </c>
      <c r="B193" s="181">
        <v>430336</v>
      </c>
      <c r="C193" s="145" t="s">
        <v>498</v>
      </c>
      <c r="D193" s="144" t="s">
        <v>354</v>
      </c>
      <c r="E193" s="145" t="s">
        <v>355</v>
      </c>
      <c r="F193" s="146">
        <v>33</v>
      </c>
      <c r="G193" s="261">
        <v>637.07000000000005</v>
      </c>
      <c r="H193" s="232">
        <v>21023.31</v>
      </c>
    </row>
    <row r="194" spans="1:8" s="152" customFormat="1" x14ac:dyDescent="0.25">
      <c r="A194" s="268"/>
      <c r="B194" s="183"/>
      <c r="C194" s="251" t="s">
        <v>499</v>
      </c>
      <c r="D194" s="252"/>
      <c r="E194" s="252"/>
      <c r="F194" s="253">
        <v>33</v>
      </c>
      <c r="G194" s="262"/>
      <c r="H194" s="254">
        <v>21023.31</v>
      </c>
    </row>
    <row r="195" spans="1:8" s="152" customFormat="1" x14ac:dyDescent="0.25">
      <c r="A195" s="267">
        <v>38</v>
      </c>
      <c r="B195" s="181">
        <v>430350</v>
      </c>
      <c r="C195" s="145" t="s">
        <v>37</v>
      </c>
      <c r="D195" s="144" t="s">
        <v>354</v>
      </c>
      <c r="E195" s="145" t="s">
        <v>355</v>
      </c>
      <c r="F195" s="146">
        <v>2250</v>
      </c>
      <c r="G195" s="261">
        <v>637.07000000000005</v>
      </c>
      <c r="H195" s="232">
        <v>1433407.5</v>
      </c>
    </row>
    <row r="196" spans="1:8" s="152" customFormat="1" x14ac:dyDescent="0.25">
      <c r="A196" s="268"/>
      <c r="B196" s="183"/>
      <c r="C196" s="250"/>
      <c r="D196" s="144" t="s">
        <v>358</v>
      </c>
      <c r="E196" s="145" t="s">
        <v>359</v>
      </c>
      <c r="F196" s="146">
        <v>30</v>
      </c>
      <c r="G196" s="261">
        <v>637.07000000000005</v>
      </c>
      <c r="H196" s="232">
        <v>19112.100000000002</v>
      </c>
    </row>
    <row r="197" spans="1:8" s="152" customFormat="1" x14ac:dyDescent="0.25">
      <c r="A197" s="268"/>
      <c r="B197" s="183"/>
      <c r="C197" s="250"/>
      <c r="D197" s="144" t="s">
        <v>364</v>
      </c>
      <c r="E197" s="145" t="s">
        <v>365</v>
      </c>
      <c r="F197" s="146">
        <v>15</v>
      </c>
      <c r="G197" s="261">
        <v>637.07000000000005</v>
      </c>
      <c r="H197" s="232">
        <v>9556.0500000000011</v>
      </c>
    </row>
    <row r="198" spans="1:8" s="152" customFormat="1" x14ac:dyDescent="0.25">
      <c r="A198" s="268"/>
      <c r="B198" s="183"/>
      <c r="C198" s="250"/>
      <c r="D198" s="144" t="s">
        <v>366</v>
      </c>
      <c r="E198" s="145" t="s">
        <v>367</v>
      </c>
      <c r="F198" s="146">
        <v>15</v>
      </c>
      <c r="G198" s="261">
        <v>637.07000000000005</v>
      </c>
      <c r="H198" s="232">
        <v>9556.0500000000011</v>
      </c>
    </row>
    <row r="199" spans="1:8" s="152" customFormat="1" x14ac:dyDescent="0.25">
      <c r="A199" s="268"/>
      <c r="B199" s="183"/>
      <c r="C199" s="250"/>
      <c r="D199" s="144" t="s">
        <v>368</v>
      </c>
      <c r="E199" s="145" t="s">
        <v>369</v>
      </c>
      <c r="F199" s="146">
        <v>17</v>
      </c>
      <c r="G199" s="261">
        <v>637.07000000000005</v>
      </c>
      <c r="H199" s="232">
        <v>10830.19</v>
      </c>
    </row>
    <row r="200" spans="1:8" s="152" customFormat="1" x14ac:dyDescent="0.25">
      <c r="A200" s="268"/>
      <c r="B200" s="183"/>
      <c r="C200" s="250"/>
      <c r="D200" s="144" t="s">
        <v>370</v>
      </c>
      <c r="E200" s="145" t="s">
        <v>371</v>
      </c>
      <c r="F200" s="146">
        <v>15</v>
      </c>
      <c r="G200" s="261">
        <v>637.07000000000005</v>
      </c>
      <c r="H200" s="232">
        <v>9556.0500000000011</v>
      </c>
    </row>
    <row r="201" spans="1:8" s="152" customFormat="1" x14ac:dyDescent="0.25">
      <c r="A201" s="268"/>
      <c r="B201" s="183"/>
      <c r="C201" s="250"/>
      <c r="D201" s="144" t="s">
        <v>372</v>
      </c>
      <c r="E201" s="145" t="s">
        <v>373</v>
      </c>
      <c r="F201" s="146">
        <v>1600</v>
      </c>
      <c r="G201" s="261">
        <v>637.07000000000005</v>
      </c>
      <c r="H201" s="232">
        <v>1019312.0000000001</v>
      </c>
    </row>
    <row r="202" spans="1:8" s="152" customFormat="1" x14ac:dyDescent="0.25">
      <c r="A202" s="268"/>
      <c r="B202" s="183"/>
      <c r="C202" s="250"/>
      <c r="D202" s="144" t="s">
        <v>374</v>
      </c>
      <c r="E202" s="145" t="s">
        <v>375</v>
      </c>
      <c r="F202" s="146">
        <v>350</v>
      </c>
      <c r="G202" s="261">
        <v>637.07000000000005</v>
      </c>
      <c r="H202" s="232">
        <v>222974.50000000003</v>
      </c>
    </row>
    <row r="203" spans="1:8" s="152" customFormat="1" x14ac:dyDescent="0.25">
      <c r="A203" s="268"/>
      <c r="B203" s="183"/>
      <c r="C203" s="250"/>
      <c r="D203" s="144" t="s">
        <v>378</v>
      </c>
      <c r="E203" s="145" t="s">
        <v>379</v>
      </c>
      <c r="F203" s="146">
        <v>450</v>
      </c>
      <c r="G203" s="261">
        <v>637.07000000000005</v>
      </c>
      <c r="H203" s="232">
        <v>286681.5</v>
      </c>
    </row>
    <row r="204" spans="1:8" s="152" customFormat="1" x14ac:dyDescent="0.25">
      <c r="A204" s="268"/>
      <c r="B204" s="183"/>
      <c r="C204" s="250"/>
      <c r="D204" s="144" t="s">
        <v>380</v>
      </c>
      <c r="E204" s="145" t="s">
        <v>381</v>
      </c>
      <c r="F204" s="146">
        <v>1050</v>
      </c>
      <c r="G204" s="261">
        <v>637.07000000000005</v>
      </c>
      <c r="H204" s="232">
        <v>668923.5</v>
      </c>
    </row>
    <row r="205" spans="1:8" s="152" customFormat="1" x14ac:dyDescent="0.25">
      <c r="A205" s="268"/>
      <c r="B205" s="183"/>
      <c r="C205" s="251" t="s">
        <v>500</v>
      </c>
      <c r="D205" s="252"/>
      <c r="E205" s="252"/>
      <c r="F205" s="253">
        <v>5792</v>
      </c>
      <c r="G205" s="262"/>
      <c r="H205" s="254">
        <v>3689909.4400000004</v>
      </c>
    </row>
    <row r="206" spans="1:8" s="152" customFormat="1" x14ac:dyDescent="0.25">
      <c r="A206" s="267">
        <v>39</v>
      </c>
      <c r="B206" s="181">
        <v>430367</v>
      </c>
      <c r="C206" s="145" t="s">
        <v>528</v>
      </c>
      <c r="D206" s="144" t="s">
        <v>354</v>
      </c>
      <c r="E206" s="145" t="s">
        <v>355</v>
      </c>
      <c r="F206" s="146">
        <v>865</v>
      </c>
      <c r="G206" s="261">
        <v>637.07000000000005</v>
      </c>
      <c r="H206" s="232">
        <v>551065.55000000005</v>
      </c>
    </row>
    <row r="207" spans="1:8" s="152" customFormat="1" x14ac:dyDescent="0.25">
      <c r="A207" s="268"/>
      <c r="B207" s="183"/>
      <c r="C207" s="250"/>
      <c r="D207" s="144" t="s">
        <v>372</v>
      </c>
      <c r="E207" s="145" t="s">
        <v>373</v>
      </c>
      <c r="F207" s="146">
        <v>1348</v>
      </c>
      <c r="G207" s="261">
        <v>637.07000000000005</v>
      </c>
      <c r="H207" s="232">
        <v>858770.3600000001</v>
      </c>
    </row>
    <row r="208" spans="1:8" s="152" customFormat="1" x14ac:dyDescent="0.25">
      <c r="A208" s="268"/>
      <c r="B208" s="183"/>
      <c r="C208" s="250"/>
      <c r="D208" s="144" t="s">
        <v>378</v>
      </c>
      <c r="E208" s="145" t="s">
        <v>379</v>
      </c>
      <c r="F208" s="146">
        <v>92</v>
      </c>
      <c r="G208" s="261">
        <v>637.07000000000005</v>
      </c>
      <c r="H208" s="232">
        <v>58610.44</v>
      </c>
    </row>
    <row r="209" spans="1:8" s="152" customFormat="1" x14ac:dyDescent="0.25">
      <c r="A209" s="268"/>
      <c r="B209" s="183"/>
      <c r="C209" s="250"/>
      <c r="D209" s="144" t="s">
        <v>380</v>
      </c>
      <c r="E209" s="145" t="s">
        <v>381</v>
      </c>
      <c r="F209" s="146">
        <v>233</v>
      </c>
      <c r="G209" s="261">
        <v>637.07000000000005</v>
      </c>
      <c r="H209" s="232">
        <v>148437.31</v>
      </c>
    </row>
    <row r="210" spans="1:8" s="152" customFormat="1" x14ac:dyDescent="0.25">
      <c r="A210" s="268"/>
      <c r="B210" s="183"/>
      <c r="C210" s="251" t="s">
        <v>529</v>
      </c>
      <c r="D210" s="252"/>
      <c r="E210" s="252"/>
      <c r="F210" s="253">
        <v>2538</v>
      </c>
      <c r="G210" s="262"/>
      <c r="H210" s="254">
        <v>1616883.6600000001</v>
      </c>
    </row>
    <row r="211" spans="1:8" s="152" customFormat="1" x14ac:dyDescent="0.25">
      <c r="A211" s="267">
        <v>40</v>
      </c>
      <c r="B211" s="181">
        <v>430378</v>
      </c>
      <c r="C211" s="145" t="s">
        <v>501</v>
      </c>
      <c r="D211" s="144" t="s">
        <v>354</v>
      </c>
      <c r="E211" s="145" t="s">
        <v>355</v>
      </c>
      <c r="F211" s="146">
        <v>9000</v>
      </c>
      <c r="G211" s="261">
        <v>637.07000000000005</v>
      </c>
      <c r="H211" s="232">
        <v>5733630</v>
      </c>
    </row>
    <row r="212" spans="1:8" s="152" customFormat="1" ht="24" x14ac:dyDescent="0.25">
      <c r="A212" s="268"/>
      <c r="B212" s="183"/>
      <c r="C212" s="250"/>
      <c r="D212" s="144" t="s">
        <v>376</v>
      </c>
      <c r="E212" s="145" t="s">
        <v>377</v>
      </c>
      <c r="F212" s="146">
        <v>50</v>
      </c>
      <c r="G212" s="261">
        <v>637.07000000000005</v>
      </c>
      <c r="H212" s="232">
        <v>31853.500000000004</v>
      </c>
    </row>
    <row r="213" spans="1:8" s="152" customFormat="1" x14ac:dyDescent="0.25">
      <c r="A213" s="268"/>
      <c r="B213" s="183"/>
      <c r="C213" s="251" t="s">
        <v>502</v>
      </c>
      <c r="D213" s="252"/>
      <c r="E213" s="252"/>
      <c r="F213" s="253">
        <v>9050</v>
      </c>
      <c r="G213" s="262"/>
      <c r="H213" s="254">
        <v>5765483.5</v>
      </c>
    </row>
    <row r="214" spans="1:8" s="152" customFormat="1" x14ac:dyDescent="0.25">
      <c r="A214" s="267">
        <v>41</v>
      </c>
      <c r="B214" s="181">
        <v>430386</v>
      </c>
      <c r="C214" s="145" t="s">
        <v>38</v>
      </c>
      <c r="D214" s="144" t="s">
        <v>354</v>
      </c>
      <c r="E214" s="145" t="s">
        <v>355</v>
      </c>
      <c r="F214" s="146">
        <v>3085</v>
      </c>
      <c r="G214" s="261">
        <v>637.07000000000005</v>
      </c>
      <c r="H214" s="232">
        <v>1965360.9500000002</v>
      </c>
    </row>
    <row r="215" spans="1:8" s="152" customFormat="1" x14ac:dyDescent="0.25">
      <c r="A215" s="268"/>
      <c r="B215" s="183"/>
      <c r="C215" s="250"/>
      <c r="D215" s="144" t="s">
        <v>358</v>
      </c>
      <c r="E215" s="145" t="s">
        <v>359</v>
      </c>
      <c r="F215" s="146">
        <v>16</v>
      </c>
      <c r="G215" s="261">
        <v>637.07000000000005</v>
      </c>
      <c r="H215" s="232">
        <v>10193.120000000001</v>
      </c>
    </row>
    <row r="216" spans="1:8" s="152" customFormat="1" x14ac:dyDescent="0.25">
      <c r="A216" s="268"/>
      <c r="B216" s="183"/>
      <c r="C216" s="250"/>
      <c r="D216" s="144" t="s">
        <v>364</v>
      </c>
      <c r="E216" s="145" t="s">
        <v>365</v>
      </c>
      <c r="F216" s="146">
        <v>26</v>
      </c>
      <c r="G216" s="261">
        <v>637.07000000000005</v>
      </c>
      <c r="H216" s="232">
        <v>16563.82</v>
      </c>
    </row>
    <row r="217" spans="1:8" s="152" customFormat="1" x14ac:dyDescent="0.25">
      <c r="A217" s="268"/>
      <c r="B217" s="183"/>
      <c r="C217" s="250"/>
      <c r="D217" s="144" t="s">
        <v>366</v>
      </c>
      <c r="E217" s="145" t="s">
        <v>367</v>
      </c>
      <c r="F217" s="146">
        <v>25</v>
      </c>
      <c r="G217" s="261">
        <v>637.07000000000005</v>
      </c>
      <c r="H217" s="232">
        <v>15926.750000000002</v>
      </c>
    </row>
    <row r="218" spans="1:8" s="152" customFormat="1" x14ac:dyDescent="0.25">
      <c r="A218" s="268"/>
      <c r="B218" s="183"/>
      <c r="C218" s="250"/>
      <c r="D218" s="144" t="s">
        <v>372</v>
      </c>
      <c r="E218" s="145" t="s">
        <v>373</v>
      </c>
      <c r="F218" s="146">
        <v>1400</v>
      </c>
      <c r="G218" s="261">
        <v>637.07000000000005</v>
      </c>
      <c r="H218" s="232">
        <v>891898.00000000012</v>
      </c>
    </row>
    <row r="219" spans="1:8" s="152" customFormat="1" x14ac:dyDescent="0.25">
      <c r="A219" s="268"/>
      <c r="B219" s="183"/>
      <c r="C219" s="250"/>
      <c r="D219" s="144" t="s">
        <v>374</v>
      </c>
      <c r="E219" s="145" t="s">
        <v>375</v>
      </c>
      <c r="F219" s="146">
        <v>5</v>
      </c>
      <c r="G219" s="261">
        <v>637.07000000000005</v>
      </c>
      <c r="H219" s="232">
        <v>3185.3500000000004</v>
      </c>
    </row>
    <row r="220" spans="1:8" s="152" customFormat="1" ht="24" x14ac:dyDescent="0.25">
      <c r="A220" s="268"/>
      <c r="B220" s="183"/>
      <c r="C220" s="250"/>
      <c r="D220" s="144" t="s">
        <v>376</v>
      </c>
      <c r="E220" s="145" t="s">
        <v>377</v>
      </c>
      <c r="F220" s="146">
        <v>1050</v>
      </c>
      <c r="G220" s="261">
        <v>637.07000000000005</v>
      </c>
      <c r="H220" s="232">
        <v>668923.5</v>
      </c>
    </row>
    <row r="221" spans="1:8" s="152" customFormat="1" x14ac:dyDescent="0.25">
      <c r="A221" s="268"/>
      <c r="B221" s="183"/>
      <c r="C221" s="250"/>
      <c r="D221" s="144" t="s">
        <v>378</v>
      </c>
      <c r="E221" s="145" t="s">
        <v>379</v>
      </c>
      <c r="F221" s="146">
        <v>214</v>
      </c>
      <c r="G221" s="261">
        <v>637.07000000000005</v>
      </c>
      <c r="H221" s="232">
        <v>136332.98000000001</v>
      </c>
    </row>
    <row r="222" spans="1:8" s="152" customFormat="1" x14ac:dyDescent="0.25">
      <c r="A222" s="268"/>
      <c r="B222" s="183"/>
      <c r="C222" s="250"/>
      <c r="D222" s="144" t="s">
        <v>380</v>
      </c>
      <c r="E222" s="145" t="s">
        <v>381</v>
      </c>
      <c r="F222" s="146">
        <v>576</v>
      </c>
      <c r="G222" s="261">
        <v>637.07000000000005</v>
      </c>
      <c r="H222" s="232">
        <v>366952.32</v>
      </c>
    </row>
    <row r="223" spans="1:8" s="152" customFormat="1" x14ac:dyDescent="0.25">
      <c r="A223" s="268"/>
      <c r="B223" s="183"/>
      <c r="C223" s="251" t="s">
        <v>503</v>
      </c>
      <c r="D223" s="252"/>
      <c r="E223" s="252"/>
      <c r="F223" s="253">
        <v>6397</v>
      </c>
      <c r="G223" s="262"/>
      <c r="H223" s="254">
        <v>4075336.7900000005</v>
      </c>
    </row>
    <row r="224" spans="1:8" s="152" customFormat="1" x14ac:dyDescent="0.25">
      <c r="A224" s="269" t="s">
        <v>180</v>
      </c>
      <c r="B224" s="270"/>
      <c r="C224" s="270"/>
      <c r="D224" s="270"/>
      <c r="E224" s="270"/>
      <c r="F224" s="271">
        <v>91050</v>
      </c>
      <c r="G224" s="272"/>
      <c r="H224" s="273">
        <v>57595456.07</v>
      </c>
    </row>
  </sheetData>
  <sheetProtection formatCells="0" formatColumns="0" formatRows="0"/>
  <mergeCells count="1">
    <mergeCell ref="A7:H7"/>
  </mergeCells>
  <pageMargins left="0.71" right="0.68" top="0.33" bottom="0.34" header="0.31496062992125984" footer="0.31496062992125984"/>
  <pageSetup paperSize="9" scale="46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W202"/>
  <sheetViews>
    <sheetView view="pageBreakPreview" zoomScale="60" zoomScaleNormal="100" workbookViewId="0">
      <selection activeCell="F5" sqref="F5"/>
    </sheetView>
  </sheetViews>
  <sheetFormatPr defaultRowHeight="12" x14ac:dyDescent="0.25"/>
  <cols>
    <col min="1" max="1" width="6.42578125" style="152" customWidth="1"/>
    <col min="2" max="2" width="10.28515625" style="152" bestFit="1" customWidth="1"/>
    <col min="3" max="3" width="56.28515625" style="153" customWidth="1"/>
    <col min="4" max="4" width="15" style="152" bestFit="1" customWidth="1"/>
    <col min="5" max="5" width="44.85546875" style="174" customWidth="1"/>
    <col min="6" max="6" width="16.42578125" style="171" customWidth="1"/>
    <col min="7" max="7" width="15.42578125" style="171" customWidth="1"/>
    <col min="8" max="8" width="15.7109375" style="172" bestFit="1" customWidth="1"/>
    <col min="9" max="49" width="13.85546875" style="152" customWidth="1"/>
    <col min="50" max="51" width="13.85546875" style="155" customWidth="1"/>
    <col min="52" max="16384" width="9.140625" style="155"/>
  </cols>
  <sheetData>
    <row r="1" spans="1:49" ht="13.5" customHeight="1" x14ac:dyDescent="0.25">
      <c r="F1" s="110" t="s">
        <v>152</v>
      </c>
      <c r="G1" s="110"/>
      <c r="H1" s="154"/>
      <c r="O1" s="175"/>
      <c r="P1" s="158"/>
      <c r="Q1" s="158"/>
      <c r="R1" s="158"/>
      <c r="S1" s="158"/>
      <c r="T1" s="158"/>
      <c r="U1" s="158"/>
      <c r="V1" s="158"/>
      <c r="W1" s="158"/>
      <c r="X1" s="158"/>
      <c r="Y1" s="158"/>
      <c r="Z1" s="158"/>
      <c r="AA1" s="158"/>
      <c r="AB1" s="158"/>
      <c r="AC1" s="158"/>
      <c r="AD1" s="158"/>
      <c r="AE1" s="158"/>
      <c r="AF1" s="158"/>
      <c r="AG1" s="158"/>
      <c r="AH1" s="158"/>
      <c r="AI1" s="158"/>
      <c r="AJ1" s="158"/>
      <c r="AK1" s="158"/>
      <c r="AL1" s="158"/>
      <c r="AM1" s="158"/>
      <c r="AN1" s="158"/>
      <c r="AO1" s="158"/>
      <c r="AP1" s="158"/>
      <c r="AQ1" s="158"/>
      <c r="AR1" s="158"/>
      <c r="AS1" s="158"/>
      <c r="AT1" s="158"/>
      <c r="AU1" s="158"/>
      <c r="AV1" s="158"/>
      <c r="AW1" s="158"/>
    </row>
    <row r="2" spans="1:49" ht="30" customHeight="1" x14ac:dyDescent="0.25">
      <c r="F2" s="139" t="s">
        <v>47</v>
      </c>
      <c r="G2" s="139"/>
      <c r="H2" s="154"/>
      <c r="O2" s="175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  <c r="AM2" s="158"/>
      <c r="AN2" s="158"/>
      <c r="AO2" s="158"/>
      <c r="AP2" s="158"/>
      <c r="AQ2" s="158"/>
      <c r="AR2" s="158"/>
      <c r="AS2" s="158"/>
      <c r="AT2" s="158"/>
      <c r="AU2" s="158"/>
      <c r="AV2" s="158"/>
      <c r="AW2" s="158"/>
    </row>
    <row r="3" spans="1:49" x14ac:dyDescent="0.25">
      <c r="F3" s="110" t="s">
        <v>48</v>
      </c>
      <c r="G3" s="110"/>
      <c r="H3" s="154"/>
      <c r="O3" s="175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</row>
    <row r="4" spans="1:49" x14ac:dyDescent="0.25">
      <c r="F4" s="110" t="s">
        <v>49</v>
      </c>
      <c r="G4" s="110"/>
      <c r="H4" s="154"/>
      <c r="O4" s="175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</row>
    <row r="5" spans="1:49" x14ac:dyDescent="0.25">
      <c r="F5" s="281" t="s">
        <v>546</v>
      </c>
      <c r="G5" s="245"/>
      <c r="H5" s="246"/>
      <c r="O5" s="175"/>
      <c r="P5" s="158"/>
      <c r="Q5" s="158"/>
      <c r="R5" s="158"/>
      <c r="S5" s="158"/>
      <c r="T5" s="158"/>
      <c r="U5" s="158"/>
      <c r="V5" s="158"/>
      <c r="W5" s="158"/>
      <c r="X5" s="158"/>
      <c r="Y5" s="158"/>
      <c r="Z5" s="158"/>
      <c r="AA5" s="158"/>
      <c r="AB5" s="158"/>
      <c r="AC5" s="158"/>
      <c r="AD5" s="158"/>
      <c r="AE5" s="158"/>
      <c r="AF5" s="158"/>
      <c r="AG5" s="158"/>
      <c r="AH5" s="158"/>
      <c r="AI5" s="158"/>
      <c r="AJ5" s="158"/>
      <c r="AK5" s="158"/>
      <c r="AL5" s="158"/>
      <c r="AM5" s="158"/>
      <c r="AN5" s="158"/>
      <c r="AO5" s="158"/>
      <c r="AP5" s="158"/>
      <c r="AQ5" s="158"/>
      <c r="AR5" s="158"/>
      <c r="AS5" s="158"/>
      <c r="AT5" s="158"/>
      <c r="AU5" s="158"/>
      <c r="AV5" s="158"/>
      <c r="AW5" s="158"/>
    </row>
    <row r="6" spans="1:49" x14ac:dyDescent="0.25">
      <c r="P6" s="158"/>
      <c r="Q6" s="158"/>
      <c r="R6" s="158"/>
      <c r="S6" s="158"/>
      <c r="T6" s="158"/>
      <c r="U6" s="158"/>
      <c r="V6" s="158"/>
      <c r="W6" s="158"/>
      <c r="X6" s="158"/>
      <c r="Y6" s="158"/>
      <c r="Z6" s="158"/>
      <c r="AA6" s="158"/>
      <c r="AB6" s="158"/>
      <c r="AC6" s="158"/>
      <c r="AD6" s="158"/>
      <c r="AE6" s="158"/>
      <c r="AF6" s="158"/>
      <c r="AG6" s="158"/>
      <c r="AH6" s="158"/>
      <c r="AI6" s="158"/>
      <c r="AJ6" s="158"/>
      <c r="AK6" s="158"/>
      <c r="AL6" s="158"/>
      <c r="AM6" s="158"/>
      <c r="AN6" s="158"/>
      <c r="AO6" s="158"/>
      <c r="AP6" s="158"/>
      <c r="AQ6" s="158"/>
      <c r="AR6" s="158"/>
      <c r="AS6" s="158"/>
      <c r="AT6" s="158"/>
      <c r="AU6" s="158"/>
      <c r="AV6" s="158"/>
      <c r="AW6" s="158"/>
    </row>
    <row r="7" spans="1:49" ht="31.5" customHeight="1" x14ac:dyDescent="0.25">
      <c r="A7" s="319" t="s">
        <v>190</v>
      </c>
      <c r="B7" s="319"/>
      <c r="C7" s="319"/>
      <c r="D7" s="319"/>
      <c r="E7" s="319"/>
      <c r="F7" s="319"/>
      <c r="G7" s="319"/>
      <c r="H7" s="319"/>
      <c r="I7" s="176"/>
      <c r="J7" s="176"/>
      <c r="K7" s="176"/>
      <c r="L7" s="176"/>
      <c r="M7" s="176"/>
      <c r="N7" s="176"/>
      <c r="O7" s="157"/>
      <c r="P7" s="158"/>
      <c r="Q7" s="158"/>
      <c r="R7" s="158"/>
      <c r="S7" s="158"/>
      <c r="T7" s="158"/>
      <c r="U7" s="158"/>
      <c r="V7" s="158"/>
      <c r="W7" s="158"/>
      <c r="X7" s="158"/>
      <c r="Y7" s="158"/>
      <c r="Z7" s="158"/>
      <c r="AA7" s="158"/>
      <c r="AB7" s="158"/>
      <c r="AC7" s="158"/>
      <c r="AD7" s="158"/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</row>
    <row r="8" spans="1:49" x14ac:dyDescent="0.25">
      <c r="B8" s="157"/>
      <c r="C8" s="158"/>
      <c r="D8" s="158"/>
      <c r="E8" s="157"/>
      <c r="F8" s="159"/>
      <c r="G8" s="159"/>
      <c r="H8" s="160"/>
      <c r="I8" s="158"/>
      <c r="J8" s="158"/>
      <c r="K8" s="158"/>
      <c r="L8" s="158"/>
      <c r="M8" s="158"/>
      <c r="N8" s="158"/>
      <c r="O8" s="158"/>
      <c r="P8" s="158"/>
      <c r="Q8" s="158"/>
      <c r="R8" s="158"/>
      <c r="S8" s="158"/>
      <c r="T8" s="158"/>
      <c r="U8" s="158"/>
      <c r="V8" s="158"/>
      <c r="W8" s="158"/>
      <c r="X8" s="158"/>
      <c r="Y8" s="158"/>
      <c r="Z8" s="158"/>
      <c r="AA8" s="158"/>
      <c r="AB8" s="158"/>
      <c r="AC8" s="158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</row>
    <row r="9" spans="1:49" ht="24" x14ac:dyDescent="0.25">
      <c r="A9" s="142" t="s">
        <v>0</v>
      </c>
      <c r="B9" s="142" t="s">
        <v>462</v>
      </c>
      <c r="C9" s="142" t="s">
        <v>2</v>
      </c>
      <c r="D9" s="142" t="s">
        <v>122</v>
      </c>
      <c r="E9" s="143" t="s">
        <v>123</v>
      </c>
      <c r="F9" s="178" t="s">
        <v>124</v>
      </c>
      <c r="G9" s="259" t="s">
        <v>184</v>
      </c>
      <c r="H9" s="230" t="s">
        <v>9</v>
      </c>
    </row>
    <row r="10" spans="1:49" x14ac:dyDescent="0.25">
      <c r="A10" s="181">
        <v>1</v>
      </c>
      <c r="B10" s="181">
        <v>430002</v>
      </c>
      <c r="C10" s="145" t="s">
        <v>11</v>
      </c>
      <c r="D10" s="144" t="s">
        <v>394</v>
      </c>
      <c r="E10" s="145" t="s">
        <v>395</v>
      </c>
      <c r="F10" s="146">
        <v>600</v>
      </c>
      <c r="G10" s="260">
        <v>1092.68</v>
      </c>
      <c r="H10" s="249">
        <v>655608</v>
      </c>
    </row>
    <row r="11" spans="1:49" s="152" customFormat="1" x14ac:dyDescent="0.25">
      <c r="A11" s="183"/>
      <c r="B11" s="183"/>
      <c r="C11" s="250"/>
      <c r="D11" s="144" t="s">
        <v>398</v>
      </c>
      <c r="E11" s="145" t="s">
        <v>399</v>
      </c>
      <c r="F11" s="146">
        <v>105</v>
      </c>
      <c r="G11" s="261">
        <v>1104.48</v>
      </c>
      <c r="H11" s="249">
        <v>115970.40000000001</v>
      </c>
    </row>
    <row r="12" spans="1:49" s="152" customFormat="1" x14ac:dyDescent="0.25">
      <c r="A12" s="183"/>
      <c r="B12" s="183"/>
      <c r="C12" s="250"/>
      <c r="D12" s="144" t="s">
        <v>404</v>
      </c>
      <c r="E12" s="145" t="s">
        <v>405</v>
      </c>
      <c r="F12" s="146">
        <v>170</v>
      </c>
      <c r="G12" s="261">
        <v>837.8</v>
      </c>
      <c r="H12" s="249">
        <v>142426</v>
      </c>
    </row>
    <row r="13" spans="1:49" s="152" customFormat="1" x14ac:dyDescent="0.25">
      <c r="A13" s="183"/>
      <c r="B13" s="183"/>
      <c r="C13" s="251" t="s">
        <v>463</v>
      </c>
      <c r="D13" s="252"/>
      <c r="E13" s="252"/>
      <c r="F13" s="253">
        <v>875</v>
      </c>
      <c r="G13" s="262"/>
      <c r="H13" s="255">
        <v>914004.4</v>
      </c>
    </row>
    <row r="14" spans="1:49" s="152" customFormat="1" x14ac:dyDescent="0.25">
      <c r="A14" s="181">
        <v>2</v>
      </c>
      <c r="B14" s="181">
        <v>430004</v>
      </c>
      <c r="C14" s="145" t="s">
        <v>127</v>
      </c>
      <c r="D14" s="144" t="s">
        <v>394</v>
      </c>
      <c r="E14" s="145" t="s">
        <v>395</v>
      </c>
      <c r="F14" s="146">
        <v>1050</v>
      </c>
      <c r="G14" s="261">
        <v>1092.68</v>
      </c>
      <c r="H14" s="249">
        <v>1147314</v>
      </c>
    </row>
    <row r="15" spans="1:49" s="152" customFormat="1" x14ac:dyDescent="0.25">
      <c r="A15" s="183"/>
      <c r="B15" s="183"/>
      <c r="C15" s="250"/>
      <c r="D15" s="144" t="s">
        <v>398</v>
      </c>
      <c r="E15" s="145" t="s">
        <v>399</v>
      </c>
      <c r="F15" s="146">
        <v>200</v>
      </c>
      <c r="G15" s="261">
        <v>1104.48</v>
      </c>
      <c r="H15" s="249">
        <v>220896</v>
      </c>
    </row>
    <row r="16" spans="1:49" s="152" customFormat="1" x14ac:dyDescent="0.25">
      <c r="A16" s="183"/>
      <c r="B16" s="183"/>
      <c r="C16" s="251" t="s">
        <v>464</v>
      </c>
      <c r="D16" s="252"/>
      <c r="E16" s="252"/>
      <c r="F16" s="253">
        <v>1250</v>
      </c>
      <c r="G16" s="262"/>
      <c r="H16" s="255">
        <v>1368210</v>
      </c>
    </row>
    <row r="17" spans="1:8" s="152" customFormat="1" x14ac:dyDescent="0.25">
      <c r="A17" s="181">
        <v>3</v>
      </c>
      <c r="B17" s="181">
        <v>430014</v>
      </c>
      <c r="C17" s="145" t="s">
        <v>467</v>
      </c>
      <c r="D17" s="144" t="s">
        <v>394</v>
      </c>
      <c r="E17" s="145" t="s">
        <v>395</v>
      </c>
      <c r="F17" s="146">
        <v>670</v>
      </c>
      <c r="G17" s="261">
        <v>1092.68</v>
      </c>
      <c r="H17" s="249">
        <v>732095.60000000009</v>
      </c>
    </row>
    <row r="18" spans="1:8" s="152" customFormat="1" x14ac:dyDescent="0.25">
      <c r="A18" s="183"/>
      <c r="B18" s="183"/>
      <c r="C18" s="250"/>
      <c r="D18" s="144" t="s">
        <v>398</v>
      </c>
      <c r="E18" s="145" t="s">
        <v>399</v>
      </c>
      <c r="F18" s="146">
        <v>84</v>
      </c>
      <c r="G18" s="261">
        <v>1104.48</v>
      </c>
      <c r="H18" s="249">
        <v>92776.320000000007</v>
      </c>
    </row>
    <row r="19" spans="1:8" s="152" customFormat="1" x14ac:dyDescent="0.25">
      <c r="A19" s="183"/>
      <c r="B19" s="183"/>
      <c r="C19" s="250"/>
      <c r="D19" s="144" t="s">
        <v>404</v>
      </c>
      <c r="E19" s="145" t="s">
        <v>405</v>
      </c>
      <c r="F19" s="146">
        <v>67</v>
      </c>
      <c r="G19" s="261">
        <v>837.8</v>
      </c>
      <c r="H19" s="249">
        <v>56132.6</v>
      </c>
    </row>
    <row r="20" spans="1:8" s="152" customFormat="1" x14ac:dyDescent="0.25">
      <c r="A20" s="183"/>
      <c r="B20" s="183"/>
      <c r="C20" s="251" t="s">
        <v>468</v>
      </c>
      <c r="D20" s="252"/>
      <c r="E20" s="252"/>
      <c r="F20" s="253">
        <v>821</v>
      </c>
      <c r="G20" s="262"/>
      <c r="H20" s="255">
        <v>881004.52000000014</v>
      </c>
    </row>
    <row r="21" spans="1:8" s="152" customFormat="1" x14ac:dyDescent="0.25">
      <c r="A21" s="181">
        <v>4</v>
      </c>
      <c r="B21" s="181">
        <v>430037</v>
      </c>
      <c r="C21" s="145" t="s">
        <v>17</v>
      </c>
      <c r="D21" s="144" t="s">
        <v>384</v>
      </c>
      <c r="E21" s="145" t="s">
        <v>385</v>
      </c>
      <c r="F21" s="146">
        <v>2</v>
      </c>
      <c r="G21" s="261">
        <v>867.3</v>
      </c>
      <c r="H21" s="249">
        <v>1734.6</v>
      </c>
    </row>
    <row r="22" spans="1:8" s="152" customFormat="1" x14ac:dyDescent="0.25">
      <c r="A22" s="183"/>
      <c r="B22" s="183"/>
      <c r="C22" s="250"/>
      <c r="D22" s="144" t="s">
        <v>388</v>
      </c>
      <c r="E22" s="145" t="s">
        <v>389</v>
      </c>
      <c r="F22" s="146">
        <v>20</v>
      </c>
      <c r="G22" s="261">
        <v>1093.8599999999999</v>
      </c>
      <c r="H22" s="249">
        <v>21877.199999999997</v>
      </c>
    </row>
    <row r="23" spans="1:8" s="152" customFormat="1" x14ac:dyDescent="0.25">
      <c r="A23" s="183"/>
      <c r="B23" s="183"/>
      <c r="C23" s="250"/>
      <c r="D23" s="144" t="s">
        <v>394</v>
      </c>
      <c r="E23" s="145" t="s">
        <v>395</v>
      </c>
      <c r="F23" s="146">
        <v>2177</v>
      </c>
      <c r="G23" s="261">
        <v>1092.68</v>
      </c>
      <c r="H23" s="249">
        <v>2378764.3600000003</v>
      </c>
    </row>
    <row r="24" spans="1:8" s="152" customFormat="1" x14ac:dyDescent="0.25">
      <c r="A24" s="183"/>
      <c r="B24" s="183"/>
      <c r="C24" s="250"/>
      <c r="D24" s="144" t="s">
        <v>400</v>
      </c>
      <c r="E24" s="145" t="s">
        <v>401</v>
      </c>
      <c r="F24" s="146">
        <v>824</v>
      </c>
      <c r="G24" s="261">
        <v>1770</v>
      </c>
      <c r="H24" s="249">
        <v>1458480</v>
      </c>
    </row>
    <row r="25" spans="1:8" s="152" customFormat="1" x14ac:dyDescent="0.25">
      <c r="A25" s="183"/>
      <c r="B25" s="183"/>
      <c r="C25" s="250"/>
      <c r="D25" s="144" t="s">
        <v>404</v>
      </c>
      <c r="E25" s="145" t="s">
        <v>405</v>
      </c>
      <c r="F25" s="146">
        <v>258</v>
      </c>
      <c r="G25" s="261">
        <v>837.8</v>
      </c>
      <c r="H25" s="249">
        <v>216152.4</v>
      </c>
    </row>
    <row r="26" spans="1:8" s="152" customFormat="1" x14ac:dyDescent="0.25">
      <c r="A26" s="183"/>
      <c r="B26" s="183"/>
      <c r="C26" s="250"/>
      <c r="D26" s="144" t="s">
        <v>410</v>
      </c>
      <c r="E26" s="145" t="s">
        <v>411</v>
      </c>
      <c r="F26" s="146">
        <v>9</v>
      </c>
      <c r="G26" s="261">
        <v>520.38</v>
      </c>
      <c r="H26" s="249">
        <v>4683.42</v>
      </c>
    </row>
    <row r="27" spans="1:8" s="152" customFormat="1" x14ac:dyDescent="0.25">
      <c r="A27" s="183"/>
      <c r="B27" s="183"/>
      <c r="C27" s="250"/>
      <c r="D27" s="144" t="s">
        <v>412</v>
      </c>
      <c r="E27" s="145" t="s">
        <v>413</v>
      </c>
      <c r="F27" s="146">
        <v>174</v>
      </c>
      <c r="G27" s="261">
        <v>520.38</v>
      </c>
      <c r="H27" s="249">
        <v>90546.12</v>
      </c>
    </row>
    <row r="28" spans="1:8" s="152" customFormat="1" x14ac:dyDescent="0.25">
      <c r="A28" s="183"/>
      <c r="B28" s="183"/>
      <c r="C28" s="250"/>
      <c r="D28" s="144" t="s">
        <v>416</v>
      </c>
      <c r="E28" s="145" t="s">
        <v>417</v>
      </c>
      <c r="F28" s="146">
        <v>252</v>
      </c>
      <c r="G28" s="261">
        <v>520.38</v>
      </c>
      <c r="H28" s="249">
        <v>131135.76</v>
      </c>
    </row>
    <row r="29" spans="1:8" s="152" customFormat="1" ht="24" x14ac:dyDescent="0.25">
      <c r="A29" s="183"/>
      <c r="B29" s="183"/>
      <c r="C29" s="250"/>
      <c r="D29" s="144" t="s">
        <v>418</v>
      </c>
      <c r="E29" s="145" t="s">
        <v>419</v>
      </c>
      <c r="F29" s="146">
        <v>12</v>
      </c>
      <c r="G29" s="261">
        <v>520.38</v>
      </c>
      <c r="H29" s="249">
        <v>6244.5599999999995</v>
      </c>
    </row>
    <row r="30" spans="1:8" s="152" customFormat="1" x14ac:dyDescent="0.25">
      <c r="A30" s="183"/>
      <c r="B30" s="183"/>
      <c r="C30" s="251" t="s">
        <v>469</v>
      </c>
      <c r="D30" s="252"/>
      <c r="E30" s="252"/>
      <c r="F30" s="253">
        <v>3728</v>
      </c>
      <c r="G30" s="262"/>
      <c r="H30" s="255">
        <v>4309618.42</v>
      </c>
    </row>
    <row r="31" spans="1:8" s="152" customFormat="1" x14ac:dyDescent="0.25">
      <c r="A31" s="181">
        <v>5</v>
      </c>
      <c r="B31" s="181">
        <v>430038</v>
      </c>
      <c r="C31" s="145" t="s">
        <v>27</v>
      </c>
      <c r="D31" s="144" t="s">
        <v>394</v>
      </c>
      <c r="E31" s="145" t="s">
        <v>395</v>
      </c>
      <c r="F31" s="146">
        <v>50</v>
      </c>
      <c r="G31" s="261">
        <v>1092.68</v>
      </c>
      <c r="H31" s="249">
        <v>54634</v>
      </c>
    </row>
    <row r="32" spans="1:8" s="152" customFormat="1" x14ac:dyDescent="0.25">
      <c r="A32" s="183"/>
      <c r="B32" s="183"/>
      <c r="C32" s="251" t="s">
        <v>470</v>
      </c>
      <c r="D32" s="252"/>
      <c r="E32" s="252"/>
      <c r="F32" s="253">
        <v>50</v>
      </c>
      <c r="G32" s="262"/>
      <c r="H32" s="255">
        <v>54634</v>
      </c>
    </row>
    <row r="33" spans="1:8" s="152" customFormat="1" x14ac:dyDescent="0.25">
      <c r="A33" s="181">
        <v>6</v>
      </c>
      <c r="B33" s="181">
        <v>430042</v>
      </c>
      <c r="C33" s="145" t="s">
        <v>32</v>
      </c>
      <c r="D33" s="144" t="s">
        <v>384</v>
      </c>
      <c r="E33" s="145" t="s">
        <v>385</v>
      </c>
      <c r="F33" s="146">
        <v>86</v>
      </c>
      <c r="G33" s="261">
        <v>867.3</v>
      </c>
      <c r="H33" s="249">
        <v>74587.8</v>
      </c>
    </row>
    <row r="34" spans="1:8" s="152" customFormat="1" x14ac:dyDescent="0.25">
      <c r="A34" s="183"/>
      <c r="B34" s="183"/>
      <c r="C34" s="250"/>
      <c r="D34" s="144" t="s">
        <v>386</v>
      </c>
      <c r="E34" s="145" t="s">
        <v>387</v>
      </c>
      <c r="F34" s="146">
        <v>474</v>
      </c>
      <c r="G34" s="261">
        <v>876.74</v>
      </c>
      <c r="H34" s="249">
        <v>415574.76</v>
      </c>
    </row>
    <row r="35" spans="1:8" s="152" customFormat="1" x14ac:dyDescent="0.25">
      <c r="A35" s="183"/>
      <c r="B35" s="183"/>
      <c r="C35" s="250"/>
      <c r="D35" s="144" t="s">
        <v>390</v>
      </c>
      <c r="E35" s="145" t="s">
        <v>391</v>
      </c>
      <c r="F35" s="146">
        <v>1061</v>
      </c>
      <c r="G35" s="261">
        <v>1770</v>
      </c>
      <c r="H35" s="249">
        <v>1877970</v>
      </c>
    </row>
    <row r="36" spans="1:8" s="152" customFormat="1" x14ac:dyDescent="0.25">
      <c r="A36" s="183"/>
      <c r="B36" s="183"/>
      <c r="C36" s="250"/>
      <c r="D36" s="144" t="s">
        <v>392</v>
      </c>
      <c r="E36" s="145" t="s">
        <v>393</v>
      </c>
      <c r="F36" s="146">
        <v>228</v>
      </c>
      <c r="G36" s="261">
        <v>1770</v>
      </c>
      <c r="H36" s="249">
        <v>403560</v>
      </c>
    </row>
    <row r="37" spans="1:8" s="152" customFormat="1" x14ac:dyDescent="0.25">
      <c r="A37" s="183"/>
      <c r="B37" s="183"/>
      <c r="C37" s="250"/>
      <c r="D37" s="144" t="s">
        <v>394</v>
      </c>
      <c r="E37" s="145" t="s">
        <v>395</v>
      </c>
      <c r="F37" s="146">
        <v>2855</v>
      </c>
      <c r="G37" s="261">
        <v>1092.68</v>
      </c>
      <c r="H37" s="249">
        <v>3119601.4000000004</v>
      </c>
    </row>
    <row r="38" spans="1:8" s="152" customFormat="1" x14ac:dyDescent="0.25">
      <c r="A38" s="183"/>
      <c r="B38" s="183"/>
      <c r="C38" s="250"/>
      <c r="D38" s="144" t="s">
        <v>396</v>
      </c>
      <c r="E38" s="145" t="s">
        <v>397</v>
      </c>
      <c r="F38" s="146">
        <v>68</v>
      </c>
      <c r="G38" s="261">
        <v>1770</v>
      </c>
      <c r="H38" s="249">
        <v>120360</v>
      </c>
    </row>
    <row r="39" spans="1:8" s="152" customFormat="1" x14ac:dyDescent="0.25">
      <c r="A39" s="183"/>
      <c r="B39" s="183"/>
      <c r="C39" s="250"/>
      <c r="D39" s="144" t="s">
        <v>400</v>
      </c>
      <c r="E39" s="145" t="s">
        <v>401</v>
      </c>
      <c r="F39" s="146">
        <v>2016</v>
      </c>
      <c r="G39" s="261">
        <v>1770</v>
      </c>
      <c r="H39" s="249">
        <v>3568320</v>
      </c>
    </row>
    <row r="40" spans="1:8" s="152" customFormat="1" x14ac:dyDescent="0.25">
      <c r="A40" s="183"/>
      <c r="B40" s="183"/>
      <c r="C40" s="250"/>
      <c r="D40" s="144" t="s">
        <v>402</v>
      </c>
      <c r="E40" s="145" t="s">
        <v>403</v>
      </c>
      <c r="F40" s="146">
        <v>468</v>
      </c>
      <c r="G40" s="261">
        <v>1080.8800000000001</v>
      </c>
      <c r="H40" s="249">
        <v>505851.84</v>
      </c>
    </row>
    <row r="41" spans="1:8" s="152" customFormat="1" x14ac:dyDescent="0.25">
      <c r="A41" s="183"/>
      <c r="B41" s="183"/>
      <c r="C41" s="250"/>
      <c r="D41" s="144" t="s">
        <v>406</v>
      </c>
      <c r="E41" s="145" t="s">
        <v>407</v>
      </c>
      <c r="F41" s="146">
        <v>473</v>
      </c>
      <c r="G41" s="261">
        <v>1852.6</v>
      </c>
      <c r="H41" s="249">
        <v>876279.79999999993</v>
      </c>
    </row>
    <row r="42" spans="1:8" s="152" customFormat="1" ht="24" x14ac:dyDescent="0.25">
      <c r="A42" s="183"/>
      <c r="B42" s="183"/>
      <c r="C42" s="250"/>
      <c r="D42" s="144" t="s">
        <v>408</v>
      </c>
      <c r="E42" s="145" t="s">
        <v>409</v>
      </c>
      <c r="F42" s="146">
        <v>163</v>
      </c>
      <c r="G42" s="261">
        <v>1001.82</v>
      </c>
      <c r="H42" s="249">
        <v>163296.66</v>
      </c>
    </row>
    <row r="43" spans="1:8" s="152" customFormat="1" x14ac:dyDescent="0.25">
      <c r="A43" s="183"/>
      <c r="B43" s="183"/>
      <c r="C43" s="250"/>
      <c r="D43" s="144" t="s">
        <v>410</v>
      </c>
      <c r="E43" s="145" t="s">
        <v>411</v>
      </c>
      <c r="F43" s="146">
        <v>160</v>
      </c>
      <c r="G43" s="261">
        <v>520.38</v>
      </c>
      <c r="H43" s="249">
        <v>83260.800000000003</v>
      </c>
    </row>
    <row r="44" spans="1:8" s="152" customFormat="1" x14ac:dyDescent="0.25">
      <c r="A44" s="183"/>
      <c r="B44" s="183"/>
      <c r="C44" s="250"/>
      <c r="D44" s="144" t="s">
        <v>412</v>
      </c>
      <c r="E44" s="145" t="s">
        <v>413</v>
      </c>
      <c r="F44" s="146">
        <v>637</v>
      </c>
      <c r="G44" s="261">
        <v>520.38</v>
      </c>
      <c r="H44" s="249">
        <v>331482.06</v>
      </c>
    </row>
    <row r="45" spans="1:8" s="152" customFormat="1" ht="24" x14ac:dyDescent="0.25">
      <c r="A45" s="183"/>
      <c r="B45" s="183"/>
      <c r="C45" s="250"/>
      <c r="D45" s="144" t="s">
        <v>414</v>
      </c>
      <c r="E45" s="145" t="s">
        <v>415</v>
      </c>
      <c r="F45" s="146">
        <v>3</v>
      </c>
      <c r="G45" s="261">
        <v>1369.98</v>
      </c>
      <c r="H45" s="249">
        <v>4109.9400000000005</v>
      </c>
    </row>
    <row r="46" spans="1:8" s="152" customFormat="1" x14ac:dyDescent="0.25">
      <c r="A46" s="183"/>
      <c r="B46" s="183"/>
      <c r="C46" s="250"/>
      <c r="D46" s="144" t="s">
        <v>416</v>
      </c>
      <c r="E46" s="145" t="s">
        <v>417</v>
      </c>
      <c r="F46" s="146">
        <v>490</v>
      </c>
      <c r="G46" s="261">
        <v>520.38</v>
      </c>
      <c r="H46" s="249">
        <v>254986.2</v>
      </c>
    </row>
    <row r="47" spans="1:8" s="152" customFormat="1" ht="24" x14ac:dyDescent="0.25">
      <c r="A47" s="183"/>
      <c r="B47" s="183"/>
      <c r="C47" s="250"/>
      <c r="D47" s="144" t="s">
        <v>418</v>
      </c>
      <c r="E47" s="145" t="s">
        <v>419</v>
      </c>
      <c r="F47" s="146">
        <v>371</v>
      </c>
      <c r="G47" s="261">
        <v>520.38</v>
      </c>
      <c r="H47" s="249">
        <v>193060.98</v>
      </c>
    </row>
    <row r="48" spans="1:8" s="152" customFormat="1" x14ac:dyDescent="0.25">
      <c r="A48" s="183"/>
      <c r="B48" s="183"/>
      <c r="C48" s="251" t="s">
        <v>471</v>
      </c>
      <c r="D48" s="252"/>
      <c r="E48" s="252"/>
      <c r="F48" s="253">
        <v>9553</v>
      </c>
      <c r="G48" s="262"/>
      <c r="H48" s="255">
        <v>11992302.240000002</v>
      </c>
    </row>
    <row r="49" spans="1:8" s="152" customFormat="1" x14ac:dyDescent="0.25">
      <c r="A49" s="181">
        <v>7</v>
      </c>
      <c r="B49" s="181">
        <v>430047</v>
      </c>
      <c r="C49" s="145" t="s">
        <v>472</v>
      </c>
      <c r="D49" s="144" t="s">
        <v>394</v>
      </c>
      <c r="E49" s="145" t="s">
        <v>395</v>
      </c>
      <c r="F49" s="146">
        <v>2</v>
      </c>
      <c r="G49" s="261">
        <v>1092.68</v>
      </c>
      <c r="H49" s="249">
        <v>2185.36</v>
      </c>
    </row>
    <row r="50" spans="1:8" s="152" customFormat="1" x14ac:dyDescent="0.25">
      <c r="A50" s="183"/>
      <c r="B50" s="183"/>
      <c r="C50" s="251" t="s">
        <v>473</v>
      </c>
      <c r="D50" s="252"/>
      <c r="E50" s="252"/>
      <c r="F50" s="253">
        <v>2</v>
      </c>
      <c r="G50" s="262"/>
      <c r="H50" s="255">
        <v>2185.36</v>
      </c>
    </row>
    <row r="51" spans="1:8" s="152" customFormat="1" x14ac:dyDescent="0.25">
      <c r="A51" s="181">
        <v>8</v>
      </c>
      <c r="B51" s="181">
        <v>430074</v>
      </c>
      <c r="C51" s="145" t="s">
        <v>39</v>
      </c>
      <c r="D51" s="144" t="s">
        <v>394</v>
      </c>
      <c r="E51" s="145" t="s">
        <v>395</v>
      </c>
      <c r="F51" s="146">
        <v>451</v>
      </c>
      <c r="G51" s="261">
        <v>1092.68</v>
      </c>
      <c r="H51" s="249">
        <v>492798.68000000005</v>
      </c>
    </row>
    <row r="52" spans="1:8" s="152" customFormat="1" x14ac:dyDescent="0.25">
      <c r="A52" s="183"/>
      <c r="B52" s="183"/>
      <c r="C52" s="250"/>
      <c r="D52" s="144" t="s">
        <v>400</v>
      </c>
      <c r="E52" s="145" t="s">
        <v>401</v>
      </c>
      <c r="F52" s="146">
        <v>27</v>
      </c>
      <c r="G52" s="261">
        <v>1770</v>
      </c>
      <c r="H52" s="249">
        <v>47790</v>
      </c>
    </row>
    <row r="53" spans="1:8" s="152" customFormat="1" x14ac:dyDescent="0.25">
      <c r="A53" s="183"/>
      <c r="B53" s="183"/>
      <c r="C53" s="250"/>
      <c r="D53" s="144" t="s">
        <v>404</v>
      </c>
      <c r="E53" s="145" t="s">
        <v>405</v>
      </c>
      <c r="F53" s="146">
        <v>11</v>
      </c>
      <c r="G53" s="261">
        <v>837.8</v>
      </c>
      <c r="H53" s="249">
        <v>9215.7999999999993</v>
      </c>
    </row>
    <row r="54" spans="1:8" s="152" customFormat="1" x14ac:dyDescent="0.25">
      <c r="A54" s="183"/>
      <c r="B54" s="183"/>
      <c r="C54" s="251" t="s">
        <v>505</v>
      </c>
      <c r="D54" s="252"/>
      <c r="E54" s="252"/>
      <c r="F54" s="253">
        <v>489</v>
      </c>
      <c r="G54" s="262"/>
      <c r="H54" s="255">
        <v>549804.4800000001</v>
      </c>
    </row>
    <row r="55" spans="1:8" s="152" customFormat="1" x14ac:dyDescent="0.25">
      <c r="A55" s="181">
        <v>9</v>
      </c>
      <c r="B55" s="181">
        <v>430083</v>
      </c>
      <c r="C55" s="145" t="s">
        <v>506</v>
      </c>
      <c r="D55" s="144" t="s">
        <v>394</v>
      </c>
      <c r="E55" s="145" t="s">
        <v>395</v>
      </c>
      <c r="F55" s="146">
        <v>272</v>
      </c>
      <c r="G55" s="261">
        <v>1092.68</v>
      </c>
      <c r="H55" s="249">
        <v>297208.96000000002</v>
      </c>
    </row>
    <row r="56" spans="1:8" s="152" customFormat="1" x14ac:dyDescent="0.25">
      <c r="A56" s="183"/>
      <c r="B56" s="183"/>
      <c r="C56" s="250"/>
      <c r="D56" s="144" t="s">
        <v>404</v>
      </c>
      <c r="E56" s="145" t="s">
        <v>405</v>
      </c>
      <c r="F56" s="146">
        <v>12</v>
      </c>
      <c r="G56" s="261">
        <v>837.8</v>
      </c>
      <c r="H56" s="249">
        <v>10053.599999999999</v>
      </c>
    </row>
    <row r="57" spans="1:8" s="152" customFormat="1" x14ac:dyDescent="0.25">
      <c r="A57" s="183"/>
      <c r="B57" s="183"/>
      <c r="C57" s="251" t="s">
        <v>507</v>
      </c>
      <c r="D57" s="252"/>
      <c r="E57" s="252"/>
      <c r="F57" s="253">
        <v>284</v>
      </c>
      <c r="G57" s="262"/>
      <c r="H57" s="255">
        <v>307262.56</v>
      </c>
    </row>
    <row r="58" spans="1:8" s="152" customFormat="1" x14ac:dyDescent="0.25">
      <c r="A58" s="181">
        <v>10</v>
      </c>
      <c r="B58" s="181">
        <v>430096</v>
      </c>
      <c r="C58" s="145" t="s">
        <v>141</v>
      </c>
      <c r="D58" s="144" t="s">
        <v>394</v>
      </c>
      <c r="E58" s="145" t="s">
        <v>395</v>
      </c>
      <c r="F58" s="146">
        <v>214</v>
      </c>
      <c r="G58" s="261">
        <v>1092.68</v>
      </c>
      <c r="H58" s="249">
        <v>233833.52000000002</v>
      </c>
    </row>
    <row r="59" spans="1:8" s="152" customFormat="1" x14ac:dyDescent="0.25">
      <c r="A59" s="183"/>
      <c r="B59" s="183"/>
      <c r="C59" s="251" t="s">
        <v>508</v>
      </c>
      <c r="D59" s="252"/>
      <c r="E59" s="252"/>
      <c r="F59" s="253">
        <v>214</v>
      </c>
      <c r="G59" s="262"/>
      <c r="H59" s="255">
        <v>233833.52000000002</v>
      </c>
    </row>
    <row r="60" spans="1:8" s="152" customFormat="1" x14ac:dyDescent="0.25">
      <c r="A60" s="181">
        <v>11</v>
      </c>
      <c r="B60" s="181">
        <v>430116</v>
      </c>
      <c r="C60" s="145" t="s">
        <v>510</v>
      </c>
      <c r="D60" s="144" t="s">
        <v>394</v>
      </c>
      <c r="E60" s="145" t="s">
        <v>395</v>
      </c>
      <c r="F60" s="146">
        <v>448</v>
      </c>
      <c r="G60" s="261">
        <v>1092.68</v>
      </c>
      <c r="H60" s="249">
        <v>489520.64000000001</v>
      </c>
    </row>
    <row r="61" spans="1:8" s="152" customFormat="1" x14ac:dyDescent="0.25">
      <c r="A61" s="183"/>
      <c r="B61" s="183"/>
      <c r="C61" s="250"/>
      <c r="D61" s="144" t="s">
        <v>398</v>
      </c>
      <c r="E61" s="145" t="s">
        <v>399</v>
      </c>
      <c r="F61" s="146">
        <v>36</v>
      </c>
      <c r="G61" s="261">
        <v>1104.48</v>
      </c>
      <c r="H61" s="249">
        <v>39761.279999999999</v>
      </c>
    </row>
    <row r="62" spans="1:8" s="152" customFormat="1" x14ac:dyDescent="0.25">
      <c r="A62" s="183"/>
      <c r="B62" s="183"/>
      <c r="C62" s="250"/>
      <c r="D62" s="144" t="s">
        <v>400</v>
      </c>
      <c r="E62" s="145" t="s">
        <v>401</v>
      </c>
      <c r="F62" s="146">
        <v>36</v>
      </c>
      <c r="G62" s="261">
        <v>1770</v>
      </c>
      <c r="H62" s="249">
        <v>63720</v>
      </c>
    </row>
    <row r="63" spans="1:8" s="152" customFormat="1" x14ac:dyDescent="0.25">
      <c r="A63" s="183"/>
      <c r="B63" s="183"/>
      <c r="C63" s="251" t="s">
        <v>511</v>
      </c>
      <c r="D63" s="252"/>
      <c r="E63" s="252"/>
      <c r="F63" s="253">
        <v>520</v>
      </c>
      <c r="G63" s="262"/>
      <c r="H63" s="255">
        <v>593001.92000000004</v>
      </c>
    </row>
    <row r="64" spans="1:8" s="152" customFormat="1" x14ac:dyDescent="0.25">
      <c r="A64" s="181">
        <v>12</v>
      </c>
      <c r="B64" s="181">
        <v>430121</v>
      </c>
      <c r="C64" s="145" t="s">
        <v>144</v>
      </c>
      <c r="D64" s="144" t="s">
        <v>394</v>
      </c>
      <c r="E64" s="145" t="s">
        <v>395</v>
      </c>
      <c r="F64" s="146">
        <v>292</v>
      </c>
      <c r="G64" s="261">
        <v>1092.68</v>
      </c>
      <c r="H64" s="249">
        <v>319062.56</v>
      </c>
    </row>
    <row r="65" spans="1:8" s="152" customFormat="1" x14ac:dyDescent="0.25">
      <c r="A65" s="183"/>
      <c r="B65" s="183"/>
      <c r="C65" s="250"/>
      <c r="D65" s="144" t="s">
        <v>400</v>
      </c>
      <c r="E65" s="145" t="s">
        <v>401</v>
      </c>
      <c r="F65" s="146">
        <v>15</v>
      </c>
      <c r="G65" s="261">
        <v>1770</v>
      </c>
      <c r="H65" s="249">
        <v>26550</v>
      </c>
    </row>
    <row r="66" spans="1:8" s="152" customFormat="1" x14ac:dyDescent="0.25">
      <c r="A66" s="183"/>
      <c r="B66" s="183"/>
      <c r="C66" s="250"/>
      <c r="D66" s="144" t="s">
        <v>406</v>
      </c>
      <c r="E66" s="145" t="s">
        <v>407</v>
      </c>
      <c r="F66" s="146">
        <v>43</v>
      </c>
      <c r="G66" s="261">
        <v>1852.6</v>
      </c>
      <c r="H66" s="249">
        <v>79661.8</v>
      </c>
    </row>
    <row r="67" spans="1:8" s="152" customFormat="1" x14ac:dyDescent="0.25">
      <c r="A67" s="183"/>
      <c r="B67" s="183"/>
      <c r="C67" s="251" t="s">
        <v>512</v>
      </c>
      <c r="D67" s="252"/>
      <c r="E67" s="252"/>
      <c r="F67" s="253">
        <v>350</v>
      </c>
      <c r="G67" s="262"/>
      <c r="H67" s="255">
        <v>425274.36</v>
      </c>
    </row>
    <row r="68" spans="1:8" s="152" customFormat="1" x14ac:dyDescent="0.25">
      <c r="A68" s="181">
        <v>13</v>
      </c>
      <c r="B68" s="181">
        <v>430129</v>
      </c>
      <c r="C68" s="145" t="s">
        <v>145</v>
      </c>
      <c r="D68" s="144" t="s">
        <v>394</v>
      </c>
      <c r="E68" s="145" t="s">
        <v>395</v>
      </c>
      <c r="F68" s="146">
        <v>194</v>
      </c>
      <c r="G68" s="261">
        <v>1028.54</v>
      </c>
      <c r="H68" s="249">
        <v>199536.75999999998</v>
      </c>
    </row>
    <row r="69" spans="1:8" s="152" customFormat="1" x14ac:dyDescent="0.25">
      <c r="A69" s="183"/>
      <c r="B69" s="183"/>
      <c r="C69" s="250"/>
      <c r="D69" s="144" t="s">
        <v>404</v>
      </c>
      <c r="E69" s="145" t="s">
        <v>405</v>
      </c>
      <c r="F69" s="146">
        <v>32</v>
      </c>
      <c r="G69" s="261">
        <v>788.61999999999989</v>
      </c>
      <c r="H69" s="249">
        <v>25235.839999999997</v>
      </c>
    </row>
    <row r="70" spans="1:8" s="152" customFormat="1" x14ac:dyDescent="0.25">
      <c r="A70" s="183"/>
      <c r="B70" s="183"/>
      <c r="C70" s="251" t="s">
        <v>530</v>
      </c>
      <c r="D70" s="252"/>
      <c r="E70" s="252"/>
      <c r="F70" s="253">
        <v>226</v>
      </c>
      <c r="G70" s="262"/>
      <c r="H70" s="255">
        <v>224772.59999999998</v>
      </c>
    </row>
    <row r="71" spans="1:8" s="152" customFormat="1" x14ac:dyDescent="0.25">
      <c r="A71" s="181">
        <v>14</v>
      </c>
      <c r="B71" s="181">
        <v>430132</v>
      </c>
      <c r="C71" s="145" t="s">
        <v>531</v>
      </c>
      <c r="D71" s="144" t="s">
        <v>394</v>
      </c>
      <c r="E71" s="145" t="s">
        <v>395</v>
      </c>
      <c r="F71" s="146">
        <v>610</v>
      </c>
      <c r="G71" s="261">
        <v>1028.54</v>
      </c>
      <c r="H71" s="249">
        <v>627409.4</v>
      </c>
    </row>
    <row r="72" spans="1:8" s="152" customFormat="1" x14ac:dyDescent="0.25">
      <c r="A72" s="183"/>
      <c r="B72" s="183"/>
      <c r="C72" s="250"/>
      <c r="D72" s="144" t="s">
        <v>398</v>
      </c>
      <c r="E72" s="145" t="s">
        <v>399</v>
      </c>
      <c r="F72" s="146">
        <v>12</v>
      </c>
      <c r="G72" s="261">
        <v>1039.6500000000001</v>
      </c>
      <c r="H72" s="249">
        <v>12475.800000000001</v>
      </c>
    </row>
    <row r="73" spans="1:8" s="152" customFormat="1" x14ac:dyDescent="0.25">
      <c r="A73" s="183"/>
      <c r="B73" s="183"/>
      <c r="C73" s="250"/>
      <c r="D73" s="144" t="s">
        <v>404</v>
      </c>
      <c r="E73" s="145" t="s">
        <v>405</v>
      </c>
      <c r="F73" s="146">
        <v>74</v>
      </c>
      <c r="G73" s="261">
        <v>788.61999999999989</v>
      </c>
      <c r="H73" s="249">
        <v>58357.87999999999</v>
      </c>
    </row>
    <row r="74" spans="1:8" s="152" customFormat="1" x14ac:dyDescent="0.25">
      <c r="A74" s="183"/>
      <c r="B74" s="183"/>
      <c r="C74" s="251" t="s">
        <v>532</v>
      </c>
      <c r="D74" s="252"/>
      <c r="E74" s="252"/>
      <c r="F74" s="253">
        <v>696</v>
      </c>
      <c r="G74" s="262"/>
      <c r="H74" s="255">
        <v>698243.08000000007</v>
      </c>
    </row>
    <row r="75" spans="1:8" s="152" customFormat="1" x14ac:dyDescent="0.25">
      <c r="A75" s="181">
        <v>15</v>
      </c>
      <c r="B75" s="181">
        <v>430135</v>
      </c>
      <c r="C75" s="145" t="s">
        <v>475</v>
      </c>
      <c r="D75" s="144" t="s">
        <v>394</v>
      </c>
      <c r="E75" s="145" t="s">
        <v>395</v>
      </c>
      <c r="F75" s="146">
        <v>1938</v>
      </c>
      <c r="G75" s="261">
        <v>1092.68</v>
      </c>
      <c r="H75" s="249">
        <v>2117613.8400000003</v>
      </c>
    </row>
    <row r="76" spans="1:8" s="152" customFormat="1" x14ac:dyDescent="0.25">
      <c r="A76" s="183"/>
      <c r="B76" s="183"/>
      <c r="C76" s="250"/>
      <c r="D76" s="144" t="s">
        <v>398</v>
      </c>
      <c r="E76" s="145" t="s">
        <v>399</v>
      </c>
      <c r="F76" s="146">
        <v>146</v>
      </c>
      <c r="G76" s="261">
        <v>1104.48</v>
      </c>
      <c r="H76" s="249">
        <v>161254.08000000002</v>
      </c>
    </row>
    <row r="77" spans="1:8" s="152" customFormat="1" x14ac:dyDescent="0.25">
      <c r="A77" s="183"/>
      <c r="B77" s="183"/>
      <c r="C77" s="250"/>
      <c r="D77" s="144" t="s">
        <v>406</v>
      </c>
      <c r="E77" s="145" t="s">
        <v>407</v>
      </c>
      <c r="F77" s="146">
        <v>211</v>
      </c>
      <c r="G77" s="261">
        <v>1852.6</v>
      </c>
      <c r="H77" s="249">
        <v>390898.6</v>
      </c>
    </row>
    <row r="78" spans="1:8" s="152" customFormat="1" x14ac:dyDescent="0.25">
      <c r="A78" s="183"/>
      <c r="B78" s="183"/>
      <c r="C78" s="251" t="s">
        <v>476</v>
      </c>
      <c r="D78" s="252"/>
      <c r="E78" s="252"/>
      <c r="F78" s="253">
        <v>2295</v>
      </c>
      <c r="G78" s="262"/>
      <c r="H78" s="255">
        <v>2669766.5200000005</v>
      </c>
    </row>
    <row r="79" spans="1:8" s="152" customFormat="1" x14ac:dyDescent="0.25">
      <c r="A79" s="181">
        <v>16</v>
      </c>
      <c r="B79" s="181">
        <v>430141</v>
      </c>
      <c r="C79" s="145" t="s">
        <v>477</v>
      </c>
      <c r="D79" s="144" t="s">
        <v>394</v>
      </c>
      <c r="E79" s="145" t="s">
        <v>395</v>
      </c>
      <c r="F79" s="146">
        <v>300</v>
      </c>
      <c r="G79" s="261">
        <v>1092.68</v>
      </c>
      <c r="H79" s="249">
        <v>327804</v>
      </c>
    </row>
    <row r="80" spans="1:8" s="152" customFormat="1" x14ac:dyDescent="0.25">
      <c r="A80" s="183"/>
      <c r="B80" s="183"/>
      <c r="C80" s="250"/>
      <c r="D80" s="144" t="s">
        <v>398</v>
      </c>
      <c r="E80" s="145" t="s">
        <v>399</v>
      </c>
      <c r="F80" s="146">
        <v>30</v>
      </c>
      <c r="G80" s="261">
        <v>1104.48</v>
      </c>
      <c r="H80" s="249">
        <v>33134.400000000001</v>
      </c>
    </row>
    <row r="81" spans="1:8" s="152" customFormat="1" x14ac:dyDescent="0.25">
      <c r="A81" s="183"/>
      <c r="B81" s="183"/>
      <c r="C81" s="250"/>
      <c r="D81" s="144" t="s">
        <v>400</v>
      </c>
      <c r="E81" s="145" t="s">
        <v>401</v>
      </c>
      <c r="F81" s="146">
        <v>58</v>
      </c>
      <c r="G81" s="261">
        <v>1770</v>
      </c>
      <c r="H81" s="249">
        <v>102660</v>
      </c>
    </row>
    <row r="82" spans="1:8" s="152" customFormat="1" x14ac:dyDescent="0.25">
      <c r="A82" s="183"/>
      <c r="B82" s="183"/>
      <c r="C82" s="250"/>
      <c r="D82" s="144" t="s">
        <v>406</v>
      </c>
      <c r="E82" s="145" t="s">
        <v>407</v>
      </c>
      <c r="F82" s="146">
        <v>50</v>
      </c>
      <c r="G82" s="261">
        <v>1852.6</v>
      </c>
      <c r="H82" s="249">
        <v>92630</v>
      </c>
    </row>
    <row r="83" spans="1:8" s="152" customFormat="1" x14ac:dyDescent="0.25">
      <c r="A83" s="183"/>
      <c r="B83" s="183"/>
      <c r="C83" s="251" t="s">
        <v>478</v>
      </c>
      <c r="D83" s="252"/>
      <c r="E83" s="252"/>
      <c r="F83" s="253">
        <v>438</v>
      </c>
      <c r="G83" s="262"/>
      <c r="H83" s="255">
        <v>556228.4</v>
      </c>
    </row>
    <row r="84" spans="1:8" s="152" customFormat="1" x14ac:dyDescent="0.25">
      <c r="A84" s="181">
        <v>17</v>
      </c>
      <c r="B84" s="181">
        <v>430162</v>
      </c>
      <c r="C84" s="145" t="s">
        <v>513</v>
      </c>
      <c r="D84" s="144" t="s">
        <v>394</v>
      </c>
      <c r="E84" s="145" t="s">
        <v>395</v>
      </c>
      <c r="F84" s="146">
        <v>269</v>
      </c>
      <c r="G84" s="261">
        <v>1092.68</v>
      </c>
      <c r="H84" s="249">
        <v>293930.92000000004</v>
      </c>
    </row>
    <row r="85" spans="1:8" s="152" customFormat="1" x14ac:dyDescent="0.25">
      <c r="A85" s="183"/>
      <c r="B85" s="183"/>
      <c r="C85" s="251" t="s">
        <v>514</v>
      </c>
      <c r="D85" s="252"/>
      <c r="E85" s="252"/>
      <c r="F85" s="253">
        <v>269</v>
      </c>
      <c r="G85" s="262"/>
      <c r="H85" s="255">
        <v>293930.92000000004</v>
      </c>
    </row>
    <row r="86" spans="1:8" s="152" customFormat="1" x14ac:dyDescent="0.25">
      <c r="A86" s="181">
        <v>18</v>
      </c>
      <c r="B86" s="181">
        <v>430167</v>
      </c>
      <c r="C86" s="145" t="s">
        <v>129</v>
      </c>
      <c r="D86" s="144" t="s">
        <v>394</v>
      </c>
      <c r="E86" s="145" t="s">
        <v>395</v>
      </c>
      <c r="F86" s="146">
        <v>706</v>
      </c>
      <c r="G86" s="261">
        <v>1092.68</v>
      </c>
      <c r="H86" s="249">
        <v>771432.08000000007</v>
      </c>
    </row>
    <row r="87" spans="1:8" s="152" customFormat="1" x14ac:dyDescent="0.25">
      <c r="A87" s="183"/>
      <c r="B87" s="183"/>
      <c r="C87" s="250"/>
      <c r="D87" s="144" t="s">
        <v>398</v>
      </c>
      <c r="E87" s="145" t="s">
        <v>399</v>
      </c>
      <c r="F87" s="146">
        <v>102</v>
      </c>
      <c r="G87" s="261">
        <v>1104.48</v>
      </c>
      <c r="H87" s="249">
        <v>112656.96000000001</v>
      </c>
    </row>
    <row r="88" spans="1:8" s="152" customFormat="1" x14ac:dyDescent="0.25">
      <c r="A88" s="183"/>
      <c r="B88" s="183"/>
      <c r="C88" s="250"/>
      <c r="D88" s="144" t="s">
        <v>404</v>
      </c>
      <c r="E88" s="145" t="s">
        <v>405</v>
      </c>
      <c r="F88" s="146">
        <v>31</v>
      </c>
      <c r="G88" s="261">
        <v>837.8</v>
      </c>
      <c r="H88" s="249">
        <v>25971.8</v>
      </c>
    </row>
    <row r="89" spans="1:8" s="152" customFormat="1" x14ac:dyDescent="0.25">
      <c r="A89" s="183"/>
      <c r="B89" s="183"/>
      <c r="C89" s="251" t="s">
        <v>479</v>
      </c>
      <c r="D89" s="252"/>
      <c r="E89" s="252"/>
      <c r="F89" s="253">
        <v>839</v>
      </c>
      <c r="G89" s="262"/>
      <c r="H89" s="255">
        <v>910060.84000000008</v>
      </c>
    </row>
    <row r="90" spans="1:8" s="152" customFormat="1" x14ac:dyDescent="0.25">
      <c r="A90" s="181">
        <v>19</v>
      </c>
      <c r="B90" s="181">
        <v>430179</v>
      </c>
      <c r="C90" s="145" t="s">
        <v>148</v>
      </c>
      <c r="D90" s="144" t="s">
        <v>394</v>
      </c>
      <c r="E90" s="145" t="s">
        <v>395</v>
      </c>
      <c r="F90" s="146">
        <v>216</v>
      </c>
      <c r="G90" s="261">
        <v>1092.68</v>
      </c>
      <c r="H90" s="249">
        <v>236018.88</v>
      </c>
    </row>
    <row r="91" spans="1:8" s="152" customFormat="1" x14ac:dyDescent="0.25">
      <c r="A91" s="183"/>
      <c r="B91" s="183"/>
      <c r="C91" s="250"/>
      <c r="D91" s="144" t="s">
        <v>404</v>
      </c>
      <c r="E91" s="145" t="s">
        <v>405</v>
      </c>
      <c r="F91" s="146">
        <v>6</v>
      </c>
      <c r="G91" s="261">
        <v>837.8</v>
      </c>
      <c r="H91" s="249">
        <v>5026.7999999999993</v>
      </c>
    </row>
    <row r="92" spans="1:8" s="152" customFormat="1" x14ac:dyDescent="0.25">
      <c r="A92" s="183"/>
      <c r="B92" s="183"/>
      <c r="C92" s="251" t="s">
        <v>516</v>
      </c>
      <c r="D92" s="252"/>
      <c r="E92" s="252"/>
      <c r="F92" s="253">
        <v>222</v>
      </c>
      <c r="G92" s="262"/>
      <c r="H92" s="255">
        <v>241045.68</v>
      </c>
    </row>
    <row r="93" spans="1:8" s="152" customFormat="1" x14ac:dyDescent="0.25">
      <c r="A93" s="181">
        <v>20</v>
      </c>
      <c r="B93" s="181">
        <v>430183</v>
      </c>
      <c r="C93" s="145" t="s">
        <v>517</v>
      </c>
      <c r="D93" s="144" t="s">
        <v>394</v>
      </c>
      <c r="E93" s="145" t="s">
        <v>395</v>
      </c>
      <c r="F93" s="146">
        <v>211</v>
      </c>
      <c r="G93" s="261">
        <v>1092.68</v>
      </c>
      <c r="H93" s="249">
        <v>230555.48</v>
      </c>
    </row>
    <row r="94" spans="1:8" s="152" customFormat="1" x14ac:dyDescent="0.25">
      <c r="A94" s="183"/>
      <c r="B94" s="183"/>
      <c r="C94" s="251" t="s">
        <v>518</v>
      </c>
      <c r="D94" s="252"/>
      <c r="E94" s="252"/>
      <c r="F94" s="253">
        <v>211</v>
      </c>
      <c r="G94" s="262"/>
      <c r="H94" s="255">
        <v>230555.48</v>
      </c>
    </row>
    <row r="95" spans="1:8" s="152" customFormat="1" x14ac:dyDescent="0.25">
      <c r="A95" s="181">
        <v>21</v>
      </c>
      <c r="B95" s="181">
        <v>430189</v>
      </c>
      <c r="C95" s="145" t="s">
        <v>130</v>
      </c>
      <c r="D95" s="144" t="s">
        <v>386</v>
      </c>
      <c r="E95" s="145" t="s">
        <v>387</v>
      </c>
      <c r="F95" s="146">
        <v>10</v>
      </c>
      <c r="G95" s="261">
        <v>825.28</v>
      </c>
      <c r="H95" s="249">
        <v>8252.7999999999993</v>
      </c>
    </row>
    <row r="96" spans="1:8" s="152" customFormat="1" x14ac:dyDescent="0.25">
      <c r="A96" s="183"/>
      <c r="B96" s="183"/>
      <c r="C96" s="250"/>
      <c r="D96" s="144" t="s">
        <v>388</v>
      </c>
      <c r="E96" s="145" t="s">
        <v>389</v>
      </c>
      <c r="F96" s="146">
        <v>5</v>
      </c>
      <c r="G96" s="261">
        <v>1029.6499999999999</v>
      </c>
      <c r="H96" s="249">
        <v>5148.2499999999991</v>
      </c>
    </row>
    <row r="97" spans="1:8" s="152" customFormat="1" x14ac:dyDescent="0.25">
      <c r="A97" s="183"/>
      <c r="B97" s="183"/>
      <c r="C97" s="250"/>
      <c r="D97" s="144" t="s">
        <v>390</v>
      </c>
      <c r="E97" s="145" t="s">
        <v>391</v>
      </c>
      <c r="F97" s="146">
        <v>10</v>
      </c>
      <c r="G97" s="261">
        <v>1666.1100000000001</v>
      </c>
      <c r="H97" s="249">
        <v>16661.100000000002</v>
      </c>
    </row>
    <row r="98" spans="1:8" s="152" customFormat="1" x14ac:dyDescent="0.25">
      <c r="A98" s="183"/>
      <c r="B98" s="183"/>
      <c r="C98" s="250"/>
      <c r="D98" s="144" t="s">
        <v>394</v>
      </c>
      <c r="E98" s="145" t="s">
        <v>395</v>
      </c>
      <c r="F98" s="146">
        <v>312</v>
      </c>
      <c r="G98" s="261">
        <v>1028.54</v>
      </c>
      <c r="H98" s="249">
        <v>320904.48</v>
      </c>
    </row>
    <row r="99" spans="1:8" s="152" customFormat="1" x14ac:dyDescent="0.25">
      <c r="A99" s="183"/>
      <c r="B99" s="183"/>
      <c r="C99" s="250"/>
      <c r="D99" s="144" t="s">
        <v>400</v>
      </c>
      <c r="E99" s="145" t="s">
        <v>401</v>
      </c>
      <c r="F99" s="146">
        <v>21</v>
      </c>
      <c r="G99" s="261">
        <v>1666.1100000000001</v>
      </c>
      <c r="H99" s="249">
        <v>34988.310000000005</v>
      </c>
    </row>
    <row r="100" spans="1:8" s="152" customFormat="1" x14ac:dyDescent="0.25">
      <c r="A100" s="183"/>
      <c r="B100" s="183"/>
      <c r="C100" s="250"/>
      <c r="D100" s="144" t="s">
        <v>404</v>
      </c>
      <c r="E100" s="145" t="s">
        <v>405</v>
      </c>
      <c r="F100" s="146">
        <v>23</v>
      </c>
      <c r="G100" s="261">
        <v>788.61999999999989</v>
      </c>
      <c r="H100" s="249">
        <v>18138.259999999998</v>
      </c>
    </row>
    <row r="101" spans="1:8" s="152" customFormat="1" x14ac:dyDescent="0.25">
      <c r="A101" s="183"/>
      <c r="B101" s="183"/>
      <c r="C101" s="251" t="s">
        <v>481</v>
      </c>
      <c r="D101" s="252"/>
      <c r="E101" s="252"/>
      <c r="F101" s="253">
        <v>381</v>
      </c>
      <c r="G101" s="262"/>
      <c r="H101" s="255">
        <v>404093.2</v>
      </c>
    </row>
    <row r="102" spans="1:8" s="152" customFormat="1" x14ac:dyDescent="0.25">
      <c r="A102" s="181">
        <v>22</v>
      </c>
      <c r="B102" s="181">
        <v>430195</v>
      </c>
      <c r="C102" s="145" t="s">
        <v>131</v>
      </c>
      <c r="D102" s="144" t="s">
        <v>394</v>
      </c>
      <c r="E102" s="145" t="s">
        <v>395</v>
      </c>
      <c r="F102" s="146">
        <v>866</v>
      </c>
      <c r="G102" s="261">
        <v>1092.68</v>
      </c>
      <c r="H102" s="249">
        <v>946260.88</v>
      </c>
    </row>
    <row r="103" spans="1:8" s="152" customFormat="1" x14ac:dyDescent="0.25">
      <c r="A103" s="183"/>
      <c r="B103" s="183"/>
      <c r="C103" s="250"/>
      <c r="D103" s="144" t="s">
        <v>398</v>
      </c>
      <c r="E103" s="145" t="s">
        <v>399</v>
      </c>
      <c r="F103" s="146">
        <v>204</v>
      </c>
      <c r="G103" s="261">
        <v>1104.48</v>
      </c>
      <c r="H103" s="249">
        <v>225313.92000000001</v>
      </c>
    </row>
    <row r="104" spans="1:8" s="152" customFormat="1" x14ac:dyDescent="0.25">
      <c r="A104" s="183"/>
      <c r="B104" s="183"/>
      <c r="C104" s="250"/>
      <c r="D104" s="144" t="s">
        <v>404</v>
      </c>
      <c r="E104" s="145" t="s">
        <v>405</v>
      </c>
      <c r="F104" s="146">
        <v>121</v>
      </c>
      <c r="G104" s="261">
        <v>837.8</v>
      </c>
      <c r="H104" s="249">
        <v>101373.79999999999</v>
      </c>
    </row>
    <row r="105" spans="1:8" s="152" customFormat="1" x14ac:dyDescent="0.25">
      <c r="A105" s="183"/>
      <c r="B105" s="183"/>
      <c r="C105" s="251" t="s">
        <v>482</v>
      </c>
      <c r="D105" s="252"/>
      <c r="E105" s="252"/>
      <c r="F105" s="253">
        <v>1191</v>
      </c>
      <c r="G105" s="262"/>
      <c r="H105" s="255">
        <v>1272948.6000000001</v>
      </c>
    </row>
    <row r="106" spans="1:8" s="152" customFormat="1" x14ac:dyDescent="0.25">
      <c r="A106" s="181">
        <v>23</v>
      </c>
      <c r="B106" s="181">
        <v>430208</v>
      </c>
      <c r="C106" s="145" t="s">
        <v>533</v>
      </c>
      <c r="D106" s="144" t="s">
        <v>394</v>
      </c>
      <c r="E106" s="145" t="s">
        <v>395</v>
      </c>
      <c r="F106" s="146">
        <v>156</v>
      </c>
      <c r="G106" s="261">
        <v>1092.68</v>
      </c>
      <c r="H106" s="249">
        <v>170458.08000000002</v>
      </c>
    </row>
    <row r="107" spans="1:8" s="152" customFormat="1" x14ac:dyDescent="0.25">
      <c r="A107" s="183"/>
      <c r="B107" s="183"/>
      <c r="C107" s="251" t="s">
        <v>534</v>
      </c>
      <c r="D107" s="252"/>
      <c r="E107" s="252"/>
      <c r="F107" s="253">
        <v>156</v>
      </c>
      <c r="G107" s="262"/>
      <c r="H107" s="255">
        <v>170458.08000000002</v>
      </c>
    </row>
    <row r="108" spans="1:8" s="152" customFormat="1" x14ac:dyDescent="0.25">
      <c r="A108" s="181">
        <v>24</v>
      </c>
      <c r="B108" s="181">
        <v>430212</v>
      </c>
      <c r="C108" s="145" t="s">
        <v>519</v>
      </c>
      <c r="D108" s="144" t="s">
        <v>394</v>
      </c>
      <c r="E108" s="145" t="s">
        <v>395</v>
      </c>
      <c r="F108" s="146">
        <v>491</v>
      </c>
      <c r="G108" s="261">
        <v>1028.54</v>
      </c>
      <c r="H108" s="249">
        <v>505013.13999999996</v>
      </c>
    </row>
    <row r="109" spans="1:8" s="152" customFormat="1" x14ac:dyDescent="0.25">
      <c r="A109" s="183"/>
      <c r="B109" s="183"/>
      <c r="C109" s="250"/>
      <c r="D109" s="144" t="s">
        <v>398</v>
      </c>
      <c r="E109" s="145" t="s">
        <v>399</v>
      </c>
      <c r="F109" s="146">
        <v>56</v>
      </c>
      <c r="G109" s="261">
        <v>1039.6500000000001</v>
      </c>
      <c r="H109" s="249">
        <v>58220.400000000009</v>
      </c>
    </row>
    <row r="110" spans="1:8" s="152" customFormat="1" x14ac:dyDescent="0.25">
      <c r="A110" s="183"/>
      <c r="B110" s="183"/>
      <c r="C110" s="250"/>
      <c r="D110" s="144" t="s">
        <v>404</v>
      </c>
      <c r="E110" s="145" t="s">
        <v>405</v>
      </c>
      <c r="F110" s="146">
        <v>30</v>
      </c>
      <c r="G110" s="261">
        <v>788.61999999999989</v>
      </c>
      <c r="H110" s="249">
        <v>23658.6</v>
      </c>
    </row>
    <row r="111" spans="1:8" s="152" customFormat="1" x14ac:dyDescent="0.25">
      <c r="A111" s="183"/>
      <c r="B111" s="183"/>
      <c r="C111" s="251" t="s">
        <v>520</v>
      </c>
      <c r="D111" s="252"/>
      <c r="E111" s="252"/>
      <c r="F111" s="253">
        <v>577</v>
      </c>
      <c r="G111" s="262"/>
      <c r="H111" s="255">
        <v>586892.1399999999</v>
      </c>
    </row>
    <row r="112" spans="1:8" s="152" customFormat="1" x14ac:dyDescent="0.25">
      <c r="A112" s="181">
        <v>25</v>
      </c>
      <c r="B112" s="181">
        <v>430220</v>
      </c>
      <c r="C112" s="145" t="s">
        <v>521</v>
      </c>
      <c r="D112" s="144" t="s">
        <v>394</v>
      </c>
      <c r="E112" s="145" t="s">
        <v>395</v>
      </c>
      <c r="F112" s="146">
        <v>19</v>
      </c>
      <c r="G112" s="261">
        <v>1092.68</v>
      </c>
      <c r="H112" s="249">
        <v>20760.920000000002</v>
      </c>
    </row>
    <row r="113" spans="1:8" s="152" customFormat="1" x14ac:dyDescent="0.25">
      <c r="A113" s="183"/>
      <c r="B113" s="183"/>
      <c r="C113" s="250"/>
      <c r="D113" s="144" t="s">
        <v>406</v>
      </c>
      <c r="E113" s="145" t="s">
        <v>407</v>
      </c>
      <c r="F113" s="146">
        <v>10</v>
      </c>
      <c r="G113" s="261">
        <v>1852.6</v>
      </c>
      <c r="H113" s="249">
        <v>18526</v>
      </c>
    </row>
    <row r="114" spans="1:8" s="152" customFormat="1" x14ac:dyDescent="0.25">
      <c r="A114" s="183"/>
      <c r="B114" s="183"/>
      <c r="C114" s="251" t="s">
        <v>522</v>
      </c>
      <c r="D114" s="252"/>
      <c r="E114" s="252"/>
      <c r="F114" s="253">
        <v>29</v>
      </c>
      <c r="G114" s="262"/>
      <c r="H114" s="255">
        <v>39286.92</v>
      </c>
    </row>
    <row r="115" spans="1:8" s="152" customFormat="1" x14ac:dyDescent="0.25">
      <c r="A115" s="181">
        <v>26</v>
      </c>
      <c r="B115" s="181">
        <v>430221</v>
      </c>
      <c r="C115" s="145" t="s">
        <v>174</v>
      </c>
      <c r="D115" s="144" t="s">
        <v>394</v>
      </c>
      <c r="E115" s="145" t="s">
        <v>395</v>
      </c>
      <c r="F115" s="146">
        <v>204</v>
      </c>
      <c r="G115" s="261">
        <v>1028.54</v>
      </c>
      <c r="H115" s="249">
        <v>209822.16</v>
      </c>
    </row>
    <row r="116" spans="1:8" s="152" customFormat="1" x14ac:dyDescent="0.25">
      <c r="A116" s="183"/>
      <c r="B116" s="183"/>
      <c r="C116" s="250"/>
      <c r="D116" s="144" t="s">
        <v>404</v>
      </c>
      <c r="E116" s="145" t="s">
        <v>405</v>
      </c>
      <c r="F116" s="146">
        <v>20</v>
      </c>
      <c r="G116" s="261">
        <v>788.61999999999989</v>
      </c>
      <c r="H116" s="249">
        <v>15772.399999999998</v>
      </c>
    </row>
    <row r="117" spans="1:8" s="152" customFormat="1" x14ac:dyDescent="0.25">
      <c r="A117" s="183"/>
      <c r="B117" s="183"/>
      <c r="C117" s="251" t="s">
        <v>535</v>
      </c>
      <c r="D117" s="252"/>
      <c r="E117" s="252"/>
      <c r="F117" s="253">
        <v>224</v>
      </c>
      <c r="G117" s="262"/>
      <c r="H117" s="255">
        <v>225594.56</v>
      </c>
    </row>
    <row r="118" spans="1:8" s="152" customFormat="1" ht="24" x14ac:dyDescent="0.25">
      <c r="A118" s="181">
        <v>27</v>
      </c>
      <c r="B118" s="181">
        <v>430224</v>
      </c>
      <c r="C118" s="145" t="s">
        <v>536</v>
      </c>
      <c r="D118" s="144" t="s">
        <v>394</v>
      </c>
      <c r="E118" s="145" t="s">
        <v>395</v>
      </c>
      <c r="F118" s="146">
        <v>50</v>
      </c>
      <c r="G118" s="261">
        <v>1092.68</v>
      </c>
      <c r="H118" s="249">
        <v>54634</v>
      </c>
    </row>
    <row r="119" spans="1:8" s="152" customFormat="1" x14ac:dyDescent="0.25">
      <c r="A119" s="183"/>
      <c r="B119" s="183"/>
      <c r="C119" s="250"/>
      <c r="D119" s="144" t="s">
        <v>406</v>
      </c>
      <c r="E119" s="145" t="s">
        <v>407</v>
      </c>
      <c r="F119" s="146">
        <v>12</v>
      </c>
      <c r="G119" s="261">
        <v>1852.6</v>
      </c>
      <c r="H119" s="249">
        <v>22231.199999999997</v>
      </c>
    </row>
    <row r="120" spans="1:8" s="152" customFormat="1" x14ac:dyDescent="0.25">
      <c r="A120" s="183"/>
      <c r="B120" s="183"/>
      <c r="C120" s="251" t="s">
        <v>537</v>
      </c>
      <c r="D120" s="252"/>
      <c r="E120" s="252"/>
      <c r="F120" s="253">
        <v>62</v>
      </c>
      <c r="G120" s="262"/>
      <c r="H120" s="255">
        <v>76865.2</v>
      </c>
    </row>
    <row r="121" spans="1:8" s="152" customFormat="1" x14ac:dyDescent="0.25">
      <c r="A121" s="181">
        <v>28</v>
      </c>
      <c r="B121" s="181">
        <v>430232</v>
      </c>
      <c r="C121" s="145" t="s">
        <v>155</v>
      </c>
      <c r="D121" s="144" t="s">
        <v>394</v>
      </c>
      <c r="E121" s="145" t="s">
        <v>395</v>
      </c>
      <c r="F121" s="146">
        <v>279</v>
      </c>
      <c r="G121" s="261">
        <v>1028.54</v>
      </c>
      <c r="H121" s="249">
        <v>286962.65999999997</v>
      </c>
    </row>
    <row r="122" spans="1:8" s="152" customFormat="1" x14ac:dyDescent="0.25">
      <c r="A122" s="183"/>
      <c r="B122" s="183"/>
      <c r="C122" s="250"/>
      <c r="D122" s="144" t="s">
        <v>404</v>
      </c>
      <c r="E122" s="145" t="s">
        <v>405</v>
      </c>
      <c r="F122" s="146">
        <v>12</v>
      </c>
      <c r="G122" s="261">
        <v>788.61999999999989</v>
      </c>
      <c r="H122" s="249">
        <v>9463.4399999999987</v>
      </c>
    </row>
    <row r="123" spans="1:8" s="152" customFormat="1" x14ac:dyDescent="0.25">
      <c r="A123" s="183"/>
      <c r="B123" s="183"/>
      <c r="C123" s="251" t="s">
        <v>538</v>
      </c>
      <c r="D123" s="252"/>
      <c r="E123" s="252"/>
      <c r="F123" s="253">
        <v>291</v>
      </c>
      <c r="G123" s="262"/>
      <c r="H123" s="255">
        <v>296426.09999999998</v>
      </c>
    </row>
    <row r="124" spans="1:8" s="152" customFormat="1" x14ac:dyDescent="0.25">
      <c r="A124" s="181">
        <v>29</v>
      </c>
      <c r="B124" s="181">
        <v>430249</v>
      </c>
      <c r="C124" s="145" t="s">
        <v>132</v>
      </c>
      <c r="D124" s="144" t="s">
        <v>394</v>
      </c>
      <c r="E124" s="145" t="s">
        <v>395</v>
      </c>
      <c r="F124" s="146">
        <v>959</v>
      </c>
      <c r="G124" s="261">
        <v>1028.54</v>
      </c>
      <c r="H124" s="249">
        <v>986369.86</v>
      </c>
    </row>
    <row r="125" spans="1:8" s="152" customFormat="1" x14ac:dyDescent="0.25">
      <c r="A125" s="183"/>
      <c r="B125" s="183"/>
      <c r="C125" s="250"/>
      <c r="D125" s="144" t="s">
        <v>400</v>
      </c>
      <c r="E125" s="145" t="s">
        <v>401</v>
      </c>
      <c r="F125" s="146">
        <v>10</v>
      </c>
      <c r="G125" s="261">
        <v>1666.1100000000001</v>
      </c>
      <c r="H125" s="249">
        <v>16661.100000000002</v>
      </c>
    </row>
    <row r="126" spans="1:8" s="152" customFormat="1" x14ac:dyDescent="0.25">
      <c r="A126" s="183"/>
      <c r="B126" s="183"/>
      <c r="C126" s="250"/>
      <c r="D126" s="144" t="s">
        <v>404</v>
      </c>
      <c r="E126" s="145" t="s">
        <v>405</v>
      </c>
      <c r="F126" s="146">
        <v>36</v>
      </c>
      <c r="G126" s="261">
        <v>788.61999999999989</v>
      </c>
      <c r="H126" s="249">
        <v>28390.319999999996</v>
      </c>
    </row>
    <row r="127" spans="1:8" s="152" customFormat="1" x14ac:dyDescent="0.25">
      <c r="A127" s="183"/>
      <c r="B127" s="183"/>
      <c r="C127" s="250"/>
      <c r="D127" s="144" t="s">
        <v>410</v>
      </c>
      <c r="E127" s="145" t="s">
        <v>411</v>
      </c>
      <c r="F127" s="146">
        <v>15</v>
      </c>
      <c r="G127" s="261">
        <v>489.84000000000003</v>
      </c>
      <c r="H127" s="249">
        <v>7347.6</v>
      </c>
    </row>
    <row r="128" spans="1:8" s="152" customFormat="1" x14ac:dyDescent="0.25">
      <c r="A128" s="183"/>
      <c r="B128" s="183"/>
      <c r="C128" s="250"/>
      <c r="D128" s="144" t="s">
        <v>412</v>
      </c>
      <c r="E128" s="145" t="s">
        <v>413</v>
      </c>
      <c r="F128" s="146">
        <v>50</v>
      </c>
      <c r="G128" s="261">
        <v>489.84000000000003</v>
      </c>
      <c r="H128" s="249">
        <v>24492</v>
      </c>
    </row>
    <row r="129" spans="1:8" s="152" customFormat="1" x14ac:dyDescent="0.25">
      <c r="A129" s="183"/>
      <c r="B129" s="183"/>
      <c r="C129" s="250"/>
      <c r="D129" s="144" t="s">
        <v>416</v>
      </c>
      <c r="E129" s="145" t="s">
        <v>417</v>
      </c>
      <c r="F129" s="146">
        <v>6</v>
      </c>
      <c r="G129" s="261">
        <v>489.84000000000003</v>
      </c>
      <c r="H129" s="249">
        <v>2939.04</v>
      </c>
    </row>
    <row r="130" spans="1:8" s="152" customFormat="1" ht="24" x14ac:dyDescent="0.25">
      <c r="A130" s="183"/>
      <c r="B130" s="183"/>
      <c r="C130" s="250"/>
      <c r="D130" s="144" t="s">
        <v>418</v>
      </c>
      <c r="E130" s="145" t="s">
        <v>419</v>
      </c>
      <c r="F130" s="146">
        <v>12</v>
      </c>
      <c r="G130" s="261">
        <v>489.84000000000003</v>
      </c>
      <c r="H130" s="249">
        <v>5878.08</v>
      </c>
    </row>
    <row r="131" spans="1:8" s="152" customFormat="1" x14ac:dyDescent="0.25">
      <c r="A131" s="183"/>
      <c r="B131" s="183"/>
      <c r="C131" s="251" t="s">
        <v>483</v>
      </c>
      <c r="D131" s="252"/>
      <c r="E131" s="252"/>
      <c r="F131" s="253">
        <v>1088</v>
      </c>
      <c r="G131" s="262"/>
      <c r="H131" s="255">
        <v>1072078</v>
      </c>
    </row>
    <row r="132" spans="1:8" s="152" customFormat="1" x14ac:dyDescent="0.25">
      <c r="A132" s="181">
        <v>30</v>
      </c>
      <c r="B132" s="181">
        <v>430256</v>
      </c>
      <c r="C132" s="145" t="s">
        <v>176</v>
      </c>
      <c r="D132" s="144" t="s">
        <v>394</v>
      </c>
      <c r="E132" s="145" t="s">
        <v>395</v>
      </c>
      <c r="F132" s="146">
        <v>241</v>
      </c>
      <c r="G132" s="261">
        <v>1028.54</v>
      </c>
      <c r="H132" s="249">
        <v>247878.13999999998</v>
      </c>
    </row>
    <row r="133" spans="1:8" s="152" customFormat="1" x14ac:dyDescent="0.25">
      <c r="A133" s="183"/>
      <c r="B133" s="183"/>
      <c r="C133" s="251" t="s">
        <v>524</v>
      </c>
      <c r="D133" s="252"/>
      <c r="E133" s="252"/>
      <c r="F133" s="253">
        <v>241</v>
      </c>
      <c r="G133" s="262"/>
      <c r="H133" s="255">
        <v>247878.13999999998</v>
      </c>
    </row>
    <row r="134" spans="1:8" s="152" customFormat="1" x14ac:dyDescent="0.25">
      <c r="A134" s="181">
        <v>31</v>
      </c>
      <c r="B134" s="181">
        <v>430257</v>
      </c>
      <c r="C134" s="145" t="s">
        <v>525</v>
      </c>
      <c r="D134" s="144" t="s">
        <v>394</v>
      </c>
      <c r="E134" s="145" t="s">
        <v>395</v>
      </c>
      <c r="F134" s="146">
        <v>192</v>
      </c>
      <c r="G134" s="261">
        <v>1092.68</v>
      </c>
      <c r="H134" s="249">
        <v>209794.56</v>
      </c>
    </row>
    <row r="135" spans="1:8" s="152" customFormat="1" x14ac:dyDescent="0.25">
      <c r="A135" s="183"/>
      <c r="B135" s="183"/>
      <c r="C135" s="250"/>
      <c r="D135" s="144" t="s">
        <v>404</v>
      </c>
      <c r="E135" s="145" t="s">
        <v>405</v>
      </c>
      <c r="F135" s="146">
        <v>10</v>
      </c>
      <c r="G135" s="261">
        <v>837.8</v>
      </c>
      <c r="H135" s="249">
        <v>8378</v>
      </c>
    </row>
    <row r="136" spans="1:8" s="152" customFormat="1" x14ac:dyDescent="0.25">
      <c r="A136" s="183"/>
      <c r="B136" s="183"/>
      <c r="C136" s="251" t="s">
        <v>526</v>
      </c>
      <c r="D136" s="252"/>
      <c r="E136" s="252"/>
      <c r="F136" s="253">
        <v>202</v>
      </c>
      <c r="G136" s="262"/>
      <c r="H136" s="255">
        <v>218172.56</v>
      </c>
    </row>
    <row r="137" spans="1:8" s="152" customFormat="1" x14ac:dyDescent="0.25">
      <c r="A137" s="181">
        <v>32</v>
      </c>
      <c r="B137" s="181">
        <v>430260</v>
      </c>
      <c r="C137" s="145" t="s">
        <v>484</v>
      </c>
      <c r="D137" s="144" t="s">
        <v>386</v>
      </c>
      <c r="E137" s="145" t="s">
        <v>387</v>
      </c>
      <c r="F137" s="146">
        <v>66</v>
      </c>
      <c r="G137" s="261">
        <v>825.28</v>
      </c>
      <c r="H137" s="249">
        <v>54468.479999999996</v>
      </c>
    </row>
    <row r="138" spans="1:8" s="152" customFormat="1" x14ac:dyDescent="0.25">
      <c r="A138" s="183"/>
      <c r="B138" s="183"/>
      <c r="C138" s="250"/>
      <c r="D138" s="144" t="s">
        <v>388</v>
      </c>
      <c r="E138" s="145" t="s">
        <v>389</v>
      </c>
      <c r="F138" s="146">
        <v>40</v>
      </c>
      <c r="G138" s="261">
        <v>1029.6499999999999</v>
      </c>
      <c r="H138" s="249">
        <v>41185.999999999993</v>
      </c>
    </row>
    <row r="139" spans="1:8" s="152" customFormat="1" x14ac:dyDescent="0.25">
      <c r="A139" s="183"/>
      <c r="B139" s="183"/>
      <c r="C139" s="250"/>
      <c r="D139" s="144" t="s">
        <v>390</v>
      </c>
      <c r="E139" s="145" t="s">
        <v>391</v>
      </c>
      <c r="F139" s="146">
        <v>36</v>
      </c>
      <c r="G139" s="261">
        <v>1666.1100000000001</v>
      </c>
      <c r="H139" s="249">
        <v>59979.960000000006</v>
      </c>
    </row>
    <row r="140" spans="1:8" s="152" customFormat="1" x14ac:dyDescent="0.25">
      <c r="A140" s="183"/>
      <c r="B140" s="183"/>
      <c r="C140" s="250"/>
      <c r="D140" s="144" t="s">
        <v>394</v>
      </c>
      <c r="E140" s="145" t="s">
        <v>395</v>
      </c>
      <c r="F140" s="146">
        <v>792</v>
      </c>
      <c r="G140" s="261">
        <v>1028.54</v>
      </c>
      <c r="H140" s="249">
        <v>814603.67999999993</v>
      </c>
    </row>
    <row r="141" spans="1:8" s="152" customFormat="1" x14ac:dyDescent="0.25">
      <c r="A141" s="183"/>
      <c r="B141" s="183"/>
      <c r="C141" s="250"/>
      <c r="D141" s="144" t="s">
        <v>398</v>
      </c>
      <c r="E141" s="145" t="s">
        <v>399</v>
      </c>
      <c r="F141" s="146">
        <v>36</v>
      </c>
      <c r="G141" s="261">
        <v>1039.6500000000001</v>
      </c>
      <c r="H141" s="249">
        <v>37427.4</v>
      </c>
    </row>
    <row r="142" spans="1:8" s="152" customFormat="1" x14ac:dyDescent="0.25">
      <c r="A142" s="183"/>
      <c r="B142" s="183"/>
      <c r="C142" s="250"/>
      <c r="D142" s="144" t="s">
        <v>400</v>
      </c>
      <c r="E142" s="145" t="s">
        <v>401</v>
      </c>
      <c r="F142" s="146">
        <v>114</v>
      </c>
      <c r="G142" s="261">
        <v>1666.1100000000001</v>
      </c>
      <c r="H142" s="249">
        <v>189936.54</v>
      </c>
    </row>
    <row r="143" spans="1:8" s="152" customFormat="1" x14ac:dyDescent="0.25">
      <c r="A143" s="183"/>
      <c r="B143" s="183"/>
      <c r="C143" s="250"/>
      <c r="D143" s="144" t="s">
        <v>404</v>
      </c>
      <c r="E143" s="145" t="s">
        <v>405</v>
      </c>
      <c r="F143" s="146">
        <v>95</v>
      </c>
      <c r="G143" s="261">
        <v>788.61999999999989</v>
      </c>
      <c r="H143" s="249">
        <v>74918.899999999994</v>
      </c>
    </row>
    <row r="144" spans="1:8" s="152" customFormat="1" x14ac:dyDescent="0.25">
      <c r="A144" s="183"/>
      <c r="B144" s="183"/>
      <c r="C144" s="251" t="s">
        <v>485</v>
      </c>
      <c r="D144" s="252"/>
      <c r="E144" s="252"/>
      <c r="F144" s="253">
        <v>1179</v>
      </c>
      <c r="G144" s="262"/>
      <c r="H144" s="255">
        <v>1272520.9599999997</v>
      </c>
    </row>
    <row r="145" spans="1:8" s="152" customFormat="1" x14ac:dyDescent="0.25">
      <c r="A145" s="181">
        <v>33</v>
      </c>
      <c r="B145" s="181">
        <v>430273</v>
      </c>
      <c r="C145" s="145" t="s">
        <v>156</v>
      </c>
      <c r="D145" s="144" t="s">
        <v>394</v>
      </c>
      <c r="E145" s="145" t="s">
        <v>395</v>
      </c>
      <c r="F145" s="146">
        <v>341</v>
      </c>
      <c r="G145" s="261">
        <v>1092.68</v>
      </c>
      <c r="H145" s="249">
        <v>372603.88</v>
      </c>
    </row>
    <row r="146" spans="1:8" s="152" customFormat="1" x14ac:dyDescent="0.25">
      <c r="A146" s="183"/>
      <c r="B146" s="183"/>
      <c r="C146" s="250"/>
      <c r="D146" s="144" t="s">
        <v>404</v>
      </c>
      <c r="E146" s="145" t="s">
        <v>405</v>
      </c>
      <c r="F146" s="146">
        <v>30</v>
      </c>
      <c r="G146" s="261">
        <v>837.8</v>
      </c>
      <c r="H146" s="249">
        <v>25134</v>
      </c>
    </row>
    <row r="147" spans="1:8" s="152" customFormat="1" x14ac:dyDescent="0.25">
      <c r="A147" s="183"/>
      <c r="B147" s="183"/>
      <c r="C147" s="250"/>
      <c r="D147" s="144" t="s">
        <v>406</v>
      </c>
      <c r="E147" s="145" t="s">
        <v>407</v>
      </c>
      <c r="F147" s="146">
        <v>10</v>
      </c>
      <c r="G147" s="261">
        <v>1852.6</v>
      </c>
      <c r="H147" s="249">
        <v>18526</v>
      </c>
    </row>
    <row r="148" spans="1:8" s="152" customFormat="1" x14ac:dyDescent="0.25">
      <c r="A148" s="183"/>
      <c r="B148" s="183"/>
      <c r="C148" s="251" t="s">
        <v>539</v>
      </c>
      <c r="D148" s="252"/>
      <c r="E148" s="252"/>
      <c r="F148" s="253">
        <v>381</v>
      </c>
      <c r="G148" s="262"/>
      <c r="H148" s="255">
        <v>416263.88</v>
      </c>
    </row>
    <row r="149" spans="1:8" s="152" customFormat="1" x14ac:dyDescent="0.25">
      <c r="A149" s="181">
        <v>34</v>
      </c>
      <c r="B149" s="181">
        <v>430276</v>
      </c>
      <c r="C149" s="145" t="s">
        <v>151</v>
      </c>
      <c r="D149" s="144" t="s">
        <v>394</v>
      </c>
      <c r="E149" s="145" t="s">
        <v>395</v>
      </c>
      <c r="F149" s="146">
        <v>383</v>
      </c>
      <c r="G149" s="261">
        <v>1028.54</v>
      </c>
      <c r="H149" s="249">
        <v>393930.82</v>
      </c>
    </row>
    <row r="150" spans="1:8" s="152" customFormat="1" x14ac:dyDescent="0.25">
      <c r="A150" s="183"/>
      <c r="B150" s="183"/>
      <c r="C150" s="251" t="s">
        <v>527</v>
      </c>
      <c r="D150" s="252"/>
      <c r="E150" s="252"/>
      <c r="F150" s="253">
        <v>383</v>
      </c>
      <c r="G150" s="262"/>
      <c r="H150" s="255">
        <v>393930.82</v>
      </c>
    </row>
    <row r="151" spans="1:8" s="152" customFormat="1" x14ac:dyDescent="0.25">
      <c r="A151" s="181">
        <v>35</v>
      </c>
      <c r="B151" s="181">
        <v>430285</v>
      </c>
      <c r="C151" s="145" t="s">
        <v>486</v>
      </c>
      <c r="D151" s="144" t="s">
        <v>394</v>
      </c>
      <c r="E151" s="145" t="s">
        <v>395</v>
      </c>
      <c r="F151" s="146">
        <v>634</v>
      </c>
      <c r="G151" s="261">
        <v>1028.54</v>
      </c>
      <c r="H151" s="249">
        <v>652094.36</v>
      </c>
    </row>
    <row r="152" spans="1:8" s="152" customFormat="1" x14ac:dyDescent="0.25">
      <c r="A152" s="183"/>
      <c r="B152" s="183"/>
      <c r="C152" s="250"/>
      <c r="D152" s="144" t="s">
        <v>398</v>
      </c>
      <c r="E152" s="145" t="s">
        <v>399</v>
      </c>
      <c r="F152" s="146">
        <v>417</v>
      </c>
      <c r="G152" s="261">
        <v>1039.6500000000001</v>
      </c>
      <c r="H152" s="249">
        <v>433534.05000000005</v>
      </c>
    </row>
    <row r="153" spans="1:8" s="152" customFormat="1" x14ac:dyDescent="0.25">
      <c r="A153" s="183"/>
      <c r="B153" s="183"/>
      <c r="C153" s="251" t="s">
        <v>487</v>
      </c>
      <c r="D153" s="252"/>
      <c r="E153" s="252"/>
      <c r="F153" s="253">
        <v>1051</v>
      </c>
      <c r="G153" s="262"/>
      <c r="H153" s="255">
        <v>1085628.4100000001</v>
      </c>
    </row>
    <row r="154" spans="1:8" s="152" customFormat="1" x14ac:dyDescent="0.25">
      <c r="A154" s="181">
        <v>36</v>
      </c>
      <c r="B154" s="181">
        <v>430324</v>
      </c>
      <c r="C154" s="145" t="s">
        <v>489</v>
      </c>
      <c r="D154" s="144" t="s">
        <v>388</v>
      </c>
      <c r="E154" s="145" t="s">
        <v>389</v>
      </c>
      <c r="F154" s="146">
        <v>3</v>
      </c>
      <c r="G154" s="261">
        <v>1029.6499999999999</v>
      </c>
      <c r="H154" s="249">
        <v>3088.95</v>
      </c>
    </row>
    <row r="155" spans="1:8" s="152" customFormat="1" x14ac:dyDescent="0.25">
      <c r="A155" s="183"/>
      <c r="B155" s="183"/>
      <c r="C155" s="250"/>
      <c r="D155" s="144" t="s">
        <v>394</v>
      </c>
      <c r="E155" s="145" t="s">
        <v>395</v>
      </c>
      <c r="F155" s="146">
        <v>2951</v>
      </c>
      <c r="G155" s="261">
        <v>1028.54</v>
      </c>
      <c r="H155" s="249">
        <v>3035221.54</v>
      </c>
    </row>
    <row r="156" spans="1:8" s="152" customFormat="1" x14ac:dyDescent="0.25">
      <c r="A156" s="183"/>
      <c r="B156" s="183"/>
      <c r="C156" s="250"/>
      <c r="D156" s="144" t="s">
        <v>398</v>
      </c>
      <c r="E156" s="145" t="s">
        <v>399</v>
      </c>
      <c r="F156" s="146">
        <v>625</v>
      </c>
      <c r="G156" s="261">
        <v>1039.6500000000001</v>
      </c>
      <c r="H156" s="249">
        <v>649781.25</v>
      </c>
    </row>
    <row r="157" spans="1:8" s="152" customFormat="1" x14ac:dyDescent="0.25">
      <c r="A157" s="183"/>
      <c r="B157" s="183"/>
      <c r="C157" s="250"/>
      <c r="D157" s="144" t="s">
        <v>404</v>
      </c>
      <c r="E157" s="145" t="s">
        <v>405</v>
      </c>
      <c r="F157" s="146">
        <v>28</v>
      </c>
      <c r="G157" s="261">
        <v>788.61999999999989</v>
      </c>
      <c r="H157" s="249">
        <v>22081.359999999997</v>
      </c>
    </row>
    <row r="158" spans="1:8" s="152" customFormat="1" x14ac:dyDescent="0.25">
      <c r="A158" s="183"/>
      <c r="B158" s="183"/>
      <c r="C158" s="251" t="s">
        <v>490</v>
      </c>
      <c r="D158" s="252"/>
      <c r="E158" s="252"/>
      <c r="F158" s="253">
        <v>3607</v>
      </c>
      <c r="G158" s="262"/>
      <c r="H158" s="255">
        <v>3710173.1</v>
      </c>
    </row>
    <row r="159" spans="1:8" s="152" customFormat="1" x14ac:dyDescent="0.25">
      <c r="A159" s="181">
        <v>37</v>
      </c>
      <c r="B159" s="181">
        <v>430325</v>
      </c>
      <c r="C159" s="145" t="s">
        <v>135</v>
      </c>
      <c r="D159" s="144" t="s">
        <v>394</v>
      </c>
      <c r="E159" s="145" t="s">
        <v>395</v>
      </c>
      <c r="F159" s="146">
        <v>1019</v>
      </c>
      <c r="G159" s="261">
        <v>1092.68</v>
      </c>
      <c r="H159" s="249">
        <v>1113440.9200000002</v>
      </c>
    </row>
    <row r="160" spans="1:8" s="152" customFormat="1" x14ac:dyDescent="0.25">
      <c r="A160" s="183"/>
      <c r="B160" s="183"/>
      <c r="C160" s="250"/>
      <c r="D160" s="144" t="s">
        <v>398</v>
      </c>
      <c r="E160" s="145" t="s">
        <v>399</v>
      </c>
      <c r="F160" s="146">
        <v>67</v>
      </c>
      <c r="G160" s="261">
        <v>1104.48</v>
      </c>
      <c r="H160" s="249">
        <v>74000.160000000003</v>
      </c>
    </row>
    <row r="161" spans="1:8" s="152" customFormat="1" x14ac:dyDescent="0.25">
      <c r="A161" s="183"/>
      <c r="B161" s="183"/>
      <c r="C161" s="250"/>
      <c r="D161" s="144" t="s">
        <v>404</v>
      </c>
      <c r="E161" s="145" t="s">
        <v>405</v>
      </c>
      <c r="F161" s="146">
        <v>98</v>
      </c>
      <c r="G161" s="261">
        <v>837.8</v>
      </c>
      <c r="H161" s="249">
        <v>82104.399999999994</v>
      </c>
    </row>
    <row r="162" spans="1:8" s="152" customFormat="1" x14ac:dyDescent="0.25">
      <c r="A162" s="183"/>
      <c r="B162" s="183"/>
      <c r="C162" s="251" t="s">
        <v>491</v>
      </c>
      <c r="D162" s="252"/>
      <c r="E162" s="252"/>
      <c r="F162" s="253">
        <v>1184</v>
      </c>
      <c r="G162" s="262"/>
      <c r="H162" s="255">
        <v>1269545.48</v>
      </c>
    </row>
    <row r="163" spans="1:8" s="152" customFormat="1" x14ac:dyDescent="0.25">
      <c r="A163" s="181">
        <v>38</v>
      </c>
      <c r="B163" s="181">
        <v>430328</v>
      </c>
      <c r="C163" s="145" t="s">
        <v>492</v>
      </c>
      <c r="D163" s="144" t="s">
        <v>394</v>
      </c>
      <c r="E163" s="145" t="s">
        <v>395</v>
      </c>
      <c r="F163" s="146">
        <v>84</v>
      </c>
      <c r="G163" s="261">
        <v>1092.68</v>
      </c>
      <c r="H163" s="249">
        <v>91785.12000000001</v>
      </c>
    </row>
    <row r="164" spans="1:8" s="152" customFormat="1" x14ac:dyDescent="0.25">
      <c r="A164" s="183"/>
      <c r="B164" s="183"/>
      <c r="C164" s="250"/>
      <c r="D164" s="144" t="s">
        <v>400</v>
      </c>
      <c r="E164" s="145" t="s">
        <v>401</v>
      </c>
      <c r="F164" s="146">
        <v>19</v>
      </c>
      <c r="G164" s="261">
        <v>1770</v>
      </c>
      <c r="H164" s="249">
        <v>33630</v>
      </c>
    </row>
    <row r="165" spans="1:8" s="152" customFormat="1" x14ac:dyDescent="0.25">
      <c r="A165" s="183"/>
      <c r="B165" s="183"/>
      <c r="C165" s="251" t="s">
        <v>493</v>
      </c>
      <c r="D165" s="252"/>
      <c r="E165" s="252"/>
      <c r="F165" s="253">
        <v>103</v>
      </c>
      <c r="G165" s="262"/>
      <c r="H165" s="255">
        <v>125415.12000000001</v>
      </c>
    </row>
    <row r="166" spans="1:8" s="152" customFormat="1" x14ac:dyDescent="0.25">
      <c r="A166" s="181">
        <v>39</v>
      </c>
      <c r="B166" s="181">
        <v>430331</v>
      </c>
      <c r="C166" s="145" t="s">
        <v>136</v>
      </c>
      <c r="D166" s="144" t="s">
        <v>394</v>
      </c>
      <c r="E166" s="145" t="s">
        <v>395</v>
      </c>
      <c r="F166" s="146">
        <v>875</v>
      </c>
      <c r="G166" s="261">
        <v>1028.54</v>
      </c>
      <c r="H166" s="249">
        <v>899972.5</v>
      </c>
    </row>
    <row r="167" spans="1:8" s="152" customFormat="1" x14ac:dyDescent="0.25">
      <c r="A167" s="183"/>
      <c r="B167" s="183"/>
      <c r="C167" s="250"/>
      <c r="D167" s="144" t="s">
        <v>398</v>
      </c>
      <c r="E167" s="145" t="s">
        <v>399</v>
      </c>
      <c r="F167" s="146">
        <v>173</v>
      </c>
      <c r="G167" s="261">
        <v>1039.6500000000001</v>
      </c>
      <c r="H167" s="249">
        <v>179859.45</v>
      </c>
    </row>
    <row r="168" spans="1:8" s="152" customFormat="1" x14ac:dyDescent="0.25">
      <c r="A168" s="183"/>
      <c r="B168" s="183"/>
      <c r="C168" s="250"/>
      <c r="D168" s="144" t="s">
        <v>404</v>
      </c>
      <c r="E168" s="145" t="s">
        <v>405</v>
      </c>
      <c r="F168" s="146">
        <v>20</v>
      </c>
      <c r="G168" s="261">
        <v>788.61999999999989</v>
      </c>
      <c r="H168" s="249">
        <v>15772.399999999998</v>
      </c>
    </row>
    <row r="169" spans="1:8" s="152" customFormat="1" x14ac:dyDescent="0.25">
      <c r="A169" s="183"/>
      <c r="B169" s="183"/>
      <c r="C169" s="251" t="s">
        <v>494</v>
      </c>
      <c r="D169" s="252"/>
      <c r="E169" s="252"/>
      <c r="F169" s="253">
        <v>1068</v>
      </c>
      <c r="G169" s="262"/>
      <c r="H169" s="255">
        <v>1095604.3499999999</v>
      </c>
    </row>
    <row r="170" spans="1:8" s="152" customFormat="1" x14ac:dyDescent="0.25">
      <c r="A170" s="181">
        <v>40</v>
      </c>
      <c r="B170" s="181">
        <v>430333</v>
      </c>
      <c r="C170" s="145" t="s">
        <v>137</v>
      </c>
      <c r="D170" s="144" t="s">
        <v>394</v>
      </c>
      <c r="E170" s="145" t="s">
        <v>395</v>
      </c>
      <c r="F170" s="146">
        <v>8250</v>
      </c>
      <c r="G170" s="261">
        <v>1092.68</v>
      </c>
      <c r="H170" s="249">
        <v>9014610</v>
      </c>
    </row>
    <row r="171" spans="1:8" s="152" customFormat="1" x14ac:dyDescent="0.25">
      <c r="A171" s="183"/>
      <c r="B171" s="183"/>
      <c r="C171" s="250"/>
      <c r="D171" s="144" t="s">
        <v>398</v>
      </c>
      <c r="E171" s="145" t="s">
        <v>399</v>
      </c>
      <c r="F171" s="146">
        <v>979</v>
      </c>
      <c r="G171" s="261">
        <v>1104.48</v>
      </c>
      <c r="H171" s="249">
        <v>1081285.92</v>
      </c>
    </row>
    <row r="172" spans="1:8" s="152" customFormat="1" x14ac:dyDescent="0.25">
      <c r="A172" s="183"/>
      <c r="B172" s="183"/>
      <c r="C172" s="250"/>
      <c r="D172" s="144" t="s">
        <v>400</v>
      </c>
      <c r="E172" s="145" t="s">
        <v>401</v>
      </c>
      <c r="F172" s="146">
        <v>615</v>
      </c>
      <c r="G172" s="261">
        <v>1770</v>
      </c>
      <c r="H172" s="249">
        <v>1088550</v>
      </c>
    </row>
    <row r="173" spans="1:8" s="152" customFormat="1" x14ac:dyDescent="0.25">
      <c r="A173" s="183"/>
      <c r="B173" s="183"/>
      <c r="C173" s="250"/>
      <c r="D173" s="144" t="s">
        <v>404</v>
      </c>
      <c r="E173" s="145" t="s">
        <v>405</v>
      </c>
      <c r="F173" s="146">
        <v>2700</v>
      </c>
      <c r="G173" s="261">
        <v>837.8</v>
      </c>
      <c r="H173" s="249">
        <v>2262060</v>
      </c>
    </row>
    <row r="174" spans="1:8" s="152" customFormat="1" ht="24" x14ac:dyDescent="0.25">
      <c r="A174" s="183"/>
      <c r="B174" s="183"/>
      <c r="C174" s="250"/>
      <c r="D174" s="144" t="s">
        <v>408</v>
      </c>
      <c r="E174" s="145" t="s">
        <v>409</v>
      </c>
      <c r="F174" s="146">
        <v>50</v>
      </c>
      <c r="G174" s="261">
        <v>1001.82</v>
      </c>
      <c r="H174" s="249">
        <v>50091</v>
      </c>
    </row>
    <row r="175" spans="1:8" s="152" customFormat="1" x14ac:dyDescent="0.25">
      <c r="A175" s="183"/>
      <c r="B175" s="183"/>
      <c r="C175" s="250"/>
      <c r="D175" s="144" t="s">
        <v>410</v>
      </c>
      <c r="E175" s="145" t="s">
        <v>411</v>
      </c>
      <c r="F175" s="146">
        <v>12</v>
      </c>
      <c r="G175" s="261">
        <v>520.38</v>
      </c>
      <c r="H175" s="249">
        <v>6244.5599999999995</v>
      </c>
    </row>
    <row r="176" spans="1:8" s="152" customFormat="1" x14ac:dyDescent="0.25">
      <c r="A176" s="183"/>
      <c r="B176" s="183"/>
      <c r="C176" s="250"/>
      <c r="D176" s="144" t="s">
        <v>412</v>
      </c>
      <c r="E176" s="145" t="s">
        <v>413</v>
      </c>
      <c r="F176" s="146">
        <v>52</v>
      </c>
      <c r="G176" s="261">
        <v>520.38</v>
      </c>
      <c r="H176" s="249">
        <v>27059.759999999998</v>
      </c>
    </row>
    <row r="177" spans="1:8" s="152" customFormat="1" ht="24" x14ac:dyDescent="0.25">
      <c r="A177" s="183"/>
      <c r="B177" s="183"/>
      <c r="C177" s="250"/>
      <c r="D177" s="144" t="s">
        <v>414</v>
      </c>
      <c r="E177" s="145" t="s">
        <v>415</v>
      </c>
      <c r="F177" s="146">
        <v>48</v>
      </c>
      <c r="G177" s="261">
        <v>1369.98</v>
      </c>
      <c r="H177" s="249">
        <v>65759.040000000008</v>
      </c>
    </row>
    <row r="178" spans="1:8" s="152" customFormat="1" x14ac:dyDescent="0.25">
      <c r="A178" s="183"/>
      <c r="B178" s="183"/>
      <c r="C178" s="250"/>
      <c r="D178" s="144" t="s">
        <v>416</v>
      </c>
      <c r="E178" s="145" t="s">
        <v>417</v>
      </c>
      <c r="F178" s="146">
        <v>87</v>
      </c>
      <c r="G178" s="261">
        <v>520.38</v>
      </c>
      <c r="H178" s="249">
        <v>45273.06</v>
      </c>
    </row>
    <row r="179" spans="1:8" s="152" customFormat="1" ht="24" x14ac:dyDescent="0.25">
      <c r="A179" s="183"/>
      <c r="B179" s="183"/>
      <c r="C179" s="250"/>
      <c r="D179" s="144" t="s">
        <v>418</v>
      </c>
      <c r="E179" s="145" t="s">
        <v>419</v>
      </c>
      <c r="F179" s="146">
        <v>62</v>
      </c>
      <c r="G179" s="261">
        <v>520.38</v>
      </c>
      <c r="H179" s="249">
        <v>32263.56</v>
      </c>
    </row>
    <row r="180" spans="1:8" s="152" customFormat="1" x14ac:dyDescent="0.25">
      <c r="A180" s="183"/>
      <c r="B180" s="183"/>
      <c r="C180" s="251" t="s">
        <v>495</v>
      </c>
      <c r="D180" s="252"/>
      <c r="E180" s="252"/>
      <c r="F180" s="253">
        <v>12855</v>
      </c>
      <c r="G180" s="262"/>
      <c r="H180" s="255">
        <v>13673196.9</v>
      </c>
    </row>
    <row r="181" spans="1:8" s="152" customFormat="1" x14ac:dyDescent="0.25">
      <c r="A181" s="181">
        <v>41</v>
      </c>
      <c r="B181" s="181">
        <v>430334</v>
      </c>
      <c r="C181" s="145" t="s">
        <v>496</v>
      </c>
      <c r="D181" s="144" t="s">
        <v>394</v>
      </c>
      <c r="E181" s="145" t="s">
        <v>395</v>
      </c>
      <c r="F181" s="146">
        <v>1178</v>
      </c>
      <c r="G181" s="261">
        <v>1092.68</v>
      </c>
      <c r="H181" s="249">
        <v>1287177.04</v>
      </c>
    </row>
    <row r="182" spans="1:8" s="152" customFormat="1" x14ac:dyDescent="0.25">
      <c r="A182" s="183"/>
      <c r="B182" s="183"/>
      <c r="C182" s="250"/>
      <c r="D182" s="144" t="s">
        <v>404</v>
      </c>
      <c r="E182" s="145" t="s">
        <v>405</v>
      </c>
      <c r="F182" s="146">
        <v>8</v>
      </c>
      <c r="G182" s="261">
        <v>837.8</v>
      </c>
      <c r="H182" s="249">
        <v>6702.4</v>
      </c>
    </row>
    <row r="183" spans="1:8" s="152" customFormat="1" x14ac:dyDescent="0.25">
      <c r="A183" s="183"/>
      <c r="B183" s="183"/>
      <c r="C183" s="251" t="s">
        <v>497</v>
      </c>
      <c r="D183" s="252"/>
      <c r="E183" s="252"/>
      <c r="F183" s="253">
        <v>1186</v>
      </c>
      <c r="G183" s="262"/>
      <c r="H183" s="255">
        <v>1293879.44</v>
      </c>
    </row>
    <row r="184" spans="1:8" s="152" customFormat="1" x14ac:dyDescent="0.25">
      <c r="A184" s="181">
        <v>42</v>
      </c>
      <c r="B184" s="181">
        <v>430350</v>
      </c>
      <c r="C184" s="145" t="s">
        <v>37</v>
      </c>
      <c r="D184" s="144" t="s">
        <v>394</v>
      </c>
      <c r="E184" s="145" t="s">
        <v>395</v>
      </c>
      <c r="F184" s="146">
        <v>1630</v>
      </c>
      <c r="G184" s="261">
        <v>1092.68</v>
      </c>
      <c r="H184" s="249">
        <v>1781068.4000000001</v>
      </c>
    </row>
    <row r="185" spans="1:8" s="152" customFormat="1" x14ac:dyDescent="0.25">
      <c r="A185" s="183"/>
      <c r="B185" s="183"/>
      <c r="C185" s="250"/>
      <c r="D185" s="144" t="s">
        <v>398</v>
      </c>
      <c r="E185" s="145" t="s">
        <v>399</v>
      </c>
      <c r="F185" s="146">
        <v>164</v>
      </c>
      <c r="G185" s="261">
        <v>1104.48</v>
      </c>
      <c r="H185" s="249">
        <v>181134.72</v>
      </c>
    </row>
    <row r="186" spans="1:8" s="152" customFormat="1" x14ac:dyDescent="0.25">
      <c r="A186" s="183"/>
      <c r="B186" s="183"/>
      <c r="C186" s="250"/>
      <c r="D186" s="144" t="s">
        <v>404</v>
      </c>
      <c r="E186" s="145" t="s">
        <v>405</v>
      </c>
      <c r="F186" s="146">
        <v>5</v>
      </c>
      <c r="G186" s="261">
        <v>837.8</v>
      </c>
      <c r="H186" s="249">
        <v>4189</v>
      </c>
    </row>
    <row r="187" spans="1:8" s="152" customFormat="1" x14ac:dyDescent="0.25">
      <c r="A187" s="183"/>
      <c r="B187" s="183"/>
      <c r="C187" s="251" t="s">
        <v>500</v>
      </c>
      <c r="D187" s="252"/>
      <c r="E187" s="252"/>
      <c r="F187" s="253">
        <v>1799</v>
      </c>
      <c r="G187" s="262"/>
      <c r="H187" s="255">
        <v>1966392.12</v>
      </c>
    </row>
    <row r="188" spans="1:8" s="152" customFormat="1" x14ac:dyDescent="0.25">
      <c r="A188" s="181">
        <v>43</v>
      </c>
      <c r="B188" s="181">
        <v>430351</v>
      </c>
      <c r="C188" s="145" t="s">
        <v>540</v>
      </c>
      <c r="D188" s="144" t="s">
        <v>394</v>
      </c>
      <c r="E188" s="145" t="s">
        <v>395</v>
      </c>
      <c r="F188" s="146">
        <v>329</v>
      </c>
      <c r="G188" s="261">
        <v>1092.68</v>
      </c>
      <c r="H188" s="249">
        <v>359491.72000000003</v>
      </c>
    </row>
    <row r="189" spans="1:8" s="152" customFormat="1" x14ac:dyDescent="0.25">
      <c r="A189" s="183"/>
      <c r="B189" s="183"/>
      <c r="C189" s="251" t="s">
        <v>541</v>
      </c>
      <c r="D189" s="252"/>
      <c r="E189" s="252"/>
      <c r="F189" s="253">
        <v>329</v>
      </c>
      <c r="G189" s="262"/>
      <c r="H189" s="255">
        <v>359491.72000000003</v>
      </c>
    </row>
    <row r="190" spans="1:8" s="152" customFormat="1" x14ac:dyDescent="0.25">
      <c r="A190" s="181">
        <v>44</v>
      </c>
      <c r="B190" s="181">
        <v>430367</v>
      </c>
      <c r="C190" s="145" t="s">
        <v>528</v>
      </c>
      <c r="D190" s="144" t="s">
        <v>394</v>
      </c>
      <c r="E190" s="145" t="s">
        <v>395</v>
      </c>
      <c r="F190" s="146">
        <v>515</v>
      </c>
      <c r="G190" s="261">
        <v>1092.68</v>
      </c>
      <c r="H190" s="249">
        <v>562730.20000000007</v>
      </c>
    </row>
    <row r="191" spans="1:8" s="152" customFormat="1" x14ac:dyDescent="0.25">
      <c r="A191" s="183"/>
      <c r="B191" s="183"/>
      <c r="C191" s="250"/>
      <c r="D191" s="144" t="s">
        <v>398</v>
      </c>
      <c r="E191" s="145" t="s">
        <v>399</v>
      </c>
      <c r="F191" s="146">
        <v>47</v>
      </c>
      <c r="G191" s="261">
        <v>1104.48</v>
      </c>
      <c r="H191" s="249">
        <v>51910.559999999998</v>
      </c>
    </row>
    <row r="192" spans="1:8" s="152" customFormat="1" x14ac:dyDescent="0.25">
      <c r="A192" s="183"/>
      <c r="B192" s="183"/>
      <c r="C192" s="251" t="s">
        <v>529</v>
      </c>
      <c r="D192" s="252"/>
      <c r="E192" s="252"/>
      <c r="F192" s="253">
        <v>562</v>
      </c>
      <c r="G192" s="262"/>
      <c r="H192" s="255">
        <v>614640.76</v>
      </c>
    </row>
    <row r="193" spans="1:8" s="152" customFormat="1" x14ac:dyDescent="0.25">
      <c r="A193" s="181">
        <v>45</v>
      </c>
      <c r="B193" s="181">
        <v>430386</v>
      </c>
      <c r="C193" s="145" t="s">
        <v>38</v>
      </c>
      <c r="D193" s="144" t="s">
        <v>394</v>
      </c>
      <c r="E193" s="145" t="s">
        <v>395</v>
      </c>
      <c r="F193" s="146">
        <v>2002</v>
      </c>
      <c r="G193" s="261">
        <v>1092.68</v>
      </c>
      <c r="H193" s="249">
        <v>2187545.3600000003</v>
      </c>
    </row>
    <row r="194" spans="1:8" s="152" customFormat="1" x14ac:dyDescent="0.25">
      <c r="A194" s="183"/>
      <c r="B194" s="183"/>
      <c r="C194" s="250"/>
      <c r="D194" s="144" t="s">
        <v>398</v>
      </c>
      <c r="E194" s="145" t="s">
        <v>399</v>
      </c>
      <c r="F194" s="146">
        <v>103</v>
      </c>
      <c r="G194" s="261">
        <v>1104.48</v>
      </c>
      <c r="H194" s="249">
        <v>113761.44</v>
      </c>
    </row>
    <row r="195" spans="1:8" s="152" customFormat="1" x14ac:dyDescent="0.25">
      <c r="A195" s="183"/>
      <c r="B195" s="183"/>
      <c r="C195" s="250"/>
      <c r="D195" s="144" t="s">
        <v>400</v>
      </c>
      <c r="E195" s="145" t="s">
        <v>401</v>
      </c>
      <c r="F195" s="146">
        <v>234</v>
      </c>
      <c r="G195" s="261">
        <v>1770</v>
      </c>
      <c r="H195" s="249">
        <v>414180</v>
      </c>
    </row>
    <row r="196" spans="1:8" s="152" customFormat="1" x14ac:dyDescent="0.25">
      <c r="A196" s="183"/>
      <c r="B196" s="183"/>
      <c r="C196" s="250"/>
      <c r="D196" s="144" t="s">
        <v>404</v>
      </c>
      <c r="E196" s="145" t="s">
        <v>405</v>
      </c>
      <c r="F196" s="146">
        <v>1286</v>
      </c>
      <c r="G196" s="261">
        <v>837.8</v>
      </c>
      <c r="H196" s="249">
        <v>1077410.8</v>
      </c>
    </row>
    <row r="197" spans="1:8" s="152" customFormat="1" x14ac:dyDescent="0.25">
      <c r="A197" s="183"/>
      <c r="B197" s="183"/>
      <c r="C197" s="250"/>
      <c r="D197" s="144" t="s">
        <v>410</v>
      </c>
      <c r="E197" s="145" t="s">
        <v>411</v>
      </c>
      <c r="F197" s="146">
        <v>6</v>
      </c>
      <c r="G197" s="261">
        <v>520.38</v>
      </c>
      <c r="H197" s="249">
        <v>3122.2799999999997</v>
      </c>
    </row>
    <row r="198" spans="1:8" s="152" customFormat="1" x14ac:dyDescent="0.25">
      <c r="A198" s="183"/>
      <c r="B198" s="183"/>
      <c r="C198" s="250"/>
      <c r="D198" s="144" t="s">
        <v>412</v>
      </c>
      <c r="E198" s="145" t="s">
        <v>413</v>
      </c>
      <c r="F198" s="146">
        <v>16</v>
      </c>
      <c r="G198" s="261">
        <v>520.38</v>
      </c>
      <c r="H198" s="249">
        <v>8326.08</v>
      </c>
    </row>
    <row r="199" spans="1:8" s="152" customFormat="1" x14ac:dyDescent="0.25">
      <c r="A199" s="183"/>
      <c r="B199" s="183"/>
      <c r="C199" s="250"/>
      <c r="D199" s="144" t="s">
        <v>416</v>
      </c>
      <c r="E199" s="145" t="s">
        <v>417</v>
      </c>
      <c r="F199" s="146">
        <v>8</v>
      </c>
      <c r="G199" s="261">
        <v>520.38</v>
      </c>
      <c r="H199" s="249">
        <v>4163.04</v>
      </c>
    </row>
    <row r="200" spans="1:8" s="152" customFormat="1" ht="24" x14ac:dyDescent="0.25">
      <c r="A200" s="183"/>
      <c r="B200" s="183"/>
      <c r="C200" s="250"/>
      <c r="D200" s="144" t="s">
        <v>418</v>
      </c>
      <c r="E200" s="145" t="s">
        <v>419</v>
      </c>
      <c r="F200" s="146">
        <v>12</v>
      </c>
      <c r="G200" s="261">
        <v>520.38</v>
      </c>
      <c r="H200" s="249">
        <v>6244.5599999999995</v>
      </c>
    </row>
    <row r="201" spans="1:8" s="152" customFormat="1" x14ac:dyDescent="0.25">
      <c r="A201" s="183"/>
      <c r="B201" s="183"/>
      <c r="C201" s="251" t="s">
        <v>503</v>
      </c>
      <c r="D201" s="252"/>
      <c r="E201" s="252"/>
      <c r="F201" s="253">
        <v>3667</v>
      </c>
      <c r="G201" s="262"/>
      <c r="H201" s="255">
        <v>3814753.5600000005</v>
      </c>
    </row>
    <row r="202" spans="1:8" s="152" customFormat="1" x14ac:dyDescent="0.25">
      <c r="A202" s="256" t="s">
        <v>180</v>
      </c>
      <c r="B202" s="274"/>
      <c r="C202" s="274"/>
      <c r="D202" s="274"/>
      <c r="E202" s="274"/>
      <c r="F202" s="258">
        <v>57128</v>
      </c>
      <c r="G202" s="263"/>
      <c r="H202" s="169">
        <v>63157869.420000002</v>
      </c>
    </row>
  </sheetData>
  <sheetProtection formatCells="0" formatColumns="0" formatRows="0"/>
  <mergeCells count="1">
    <mergeCell ref="A7:H7"/>
  </mergeCells>
  <pageMargins left="0.77" right="0.65" top="0.33" bottom="0.33" header="0.31496062992125984" footer="0.31496062992125984"/>
  <pageSetup paperSize="9" scale="48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H27"/>
  <sheetViews>
    <sheetView view="pageBreakPreview" zoomScale="60" zoomScaleNormal="100" workbookViewId="0">
      <selection activeCell="F5" sqref="F5"/>
    </sheetView>
  </sheetViews>
  <sheetFormatPr defaultRowHeight="15" x14ac:dyDescent="0.25"/>
  <cols>
    <col min="1" max="1" width="5.5703125" style="79" customWidth="1"/>
    <col min="2" max="2" width="10.140625" style="184" customWidth="1"/>
    <col min="3" max="3" width="44" style="79" bestFit="1" customWidth="1"/>
    <col min="4" max="4" width="13.7109375" style="79" customWidth="1"/>
    <col min="5" max="5" width="84.85546875" style="79" customWidth="1"/>
    <col min="6" max="6" width="16.5703125" style="79" customWidth="1"/>
    <col min="7" max="7" width="13" style="79" customWidth="1"/>
    <col min="8" max="8" width="15.7109375" style="79" bestFit="1" customWidth="1"/>
    <col min="9" max="16384" width="9.140625" style="79"/>
  </cols>
  <sheetData>
    <row r="1" spans="1:8" s="138" customFormat="1" ht="12" customHeight="1" x14ac:dyDescent="0.2">
      <c r="B1" s="179"/>
      <c r="F1" s="110" t="s">
        <v>157</v>
      </c>
      <c r="G1" s="110"/>
      <c r="H1" s="175"/>
    </row>
    <row r="2" spans="1:8" s="138" customFormat="1" ht="29.25" customHeight="1" x14ac:dyDescent="0.2">
      <c r="B2" s="179"/>
      <c r="F2" s="139" t="s">
        <v>47</v>
      </c>
      <c r="G2" s="139"/>
      <c r="H2" s="175"/>
    </row>
    <row r="3" spans="1:8" s="138" customFormat="1" ht="12" x14ac:dyDescent="0.2">
      <c r="B3" s="179"/>
      <c r="F3" s="110" t="s">
        <v>48</v>
      </c>
      <c r="G3" s="110"/>
      <c r="H3" s="175"/>
    </row>
    <row r="4" spans="1:8" s="138" customFormat="1" ht="12" x14ac:dyDescent="0.2">
      <c r="B4" s="179"/>
      <c r="F4" s="110" t="s">
        <v>49</v>
      </c>
      <c r="G4" s="110"/>
      <c r="H4" s="175"/>
    </row>
    <row r="5" spans="1:8" s="138" customFormat="1" ht="12" x14ac:dyDescent="0.2">
      <c r="B5" s="179"/>
      <c r="F5" s="281" t="s">
        <v>546</v>
      </c>
      <c r="G5" s="140"/>
      <c r="H5" s="156"/>
    </row>
    <row r="6" spans="1:8" s="138" customFormat="1" ht="12" x14ac:dyDescent="0.2">
      <c r="B6" s="179"/>
      <c r="H6" s="175"/>
    </row>
    <row r="7" spans="1:8" ht="25.5" customHeight="1" x14ac:dyDescent="0.25">
      <c r="A7" s="320" t="s">
        <v>191</v>
      </c>
      <c r="B7" s="320"/>
      <c r="C7" s="320"/>
      <c r="D7" s="320"/>
      <c r="E7" s="320"/>
      <c r="F7" s="320"/>
      <c r="G7" s="320"/>
      <c r="H7" s="320"/>
    </row>
    <row r="9" spans="1:8" s="138" customFormat="1" ht="25.5" customHeight="1" x14ac:dyDescent="0.2">
      <c r="A9" s="142" t="s">
        <v>0</v>
      </c>
      <c r="B9" s="142" t="s">
        <v>462</v>
      </c>
      <c r="C9" s="142" t="s">
        <v>2</v>
      </c>
      <c r="D9" s="142" t="s">
        <v>122</v>
      </c>
      <c r="E9" s="142" t="s">
        <v>123</v>
      </c>
      <c r="F9" s="142" t="s">
        <v>124</v>
      </c>
      <c r="G9" s="275" t="s">
        <v>184</v>
      </c>
      <c r="H9" s="275" t="s">
        <v>9</v>
      </c>
    </row>
    <row r="10" spans="1:8" s="138" customFormat="1" ht="12" x14ac:dyDescent="0.2">
      <c r="A10" s="181">
        <v>1</v>
      </c>
      <c r="B10" s="181">
        <v>430042</v>
      </c>
      <c r="C10" s="321" t="s">
        <v>32</v>
      </c>
      <c r="D10" s="144" t="s">
        <v>422</v>
      </c>
      <c r="E10" s="145" t="s">
        <v>423</v>
      </c>
      <c r="F10" s="146">
        <v>10</v>
      </c>
      <c r="G10" s="260">
        <v>1601.17</v>
      </c>
      <c r="H10" s="249">
        <v>16011.7</v>
      </c>
    </row>
    <row r="11" spans="1:8" s="138" customFormat="1" ht="12" x14ac:dyDescent="0.2">
      <c r="A11" s="183"/>
      <c r="B11" s="183"/>
      <c r="C11" s="322"/>
      <c r="D11" s="144" t="s">
        <v>424</v>
      </c>
      <c r="E11" s="145" t="s">
        <v>425</v>
      </c>
      <c r="F11" s="146">
        <v>10</v>
      </c>
      <c r="G11" s="261">
        <v>1745.27</v>
      </c>
      <c r="H11" s="249">
        <v>17452.7</v>
      </c>
    </row>
    <row r="12" spans="1:8" s="138" customFormat="1" ht="12" x14ac:dyDescent="0.2">
      <c r="A12" s="183"/>
      <c r="B12" s="183"/>
      <c r="C12" s="250"/>
      <c r="D12" s="144" t="s">
        <v>426</v>
      </c>
      <c r="E12" s="145" t="s">
        <v>427</v>
      </c>
      <c r="F12" s="146">
        <v>20</v>
      </c>
      <c r="G12" s="261">
        <v>2007.06</v>
      </c>
      <c r="H12" s="249">
        <v>40141.199999999997</v>
      </c>
    </row>
    <row r="13" spans="1:8" s="138" customFormat="1" ht="12" x14ac:dyDescent="0.2">
      <c r="A13" s="183"/>
      <c r="B13" s="183"/>
      <c r="C13" s="250"/>
      <c r="D13" s="144" t="s">
        <v>428</v>
      </c>
      <c r="E13" s="145" t="s">
        <v>429</v>
      </c>
      <c r="F13" s="146">
        <v>680</v>
      </c>
      <c r="G13" s="261">
        <v>2107.41</v>
      </c>
      <c r="H13" s="249">
        <v>1433038.7999999998</v>
      </c>
    </row>
    <row r="14" spans="1:8" s="138" customFormat="1" ht="12" x14ac:dyDescent="0.2">
      <c r="A14" s="183"/>
      <c r="B14" s="183"/>
      <c r="C14" s="250"/>
      <c r="D14" s="144" t="s">
        <v>430</v>
      </c>
      <c r="E14" s="145" t="s">
        <v>431</v>
      </c>
      <c r="F14" s="146">
        <v>13880</v>
      </c>
      <c r="G14" s="261">
        <v>2212.7800000000002</v>
      </c>
      <c r="H14" s="249">
        <v>30713386.400000002</v>
      </c>
    </row>
    <row r="15" spans="1:8" s="138" customFormat="1" ht="12" x14ac:dyDescent="0.2">
      <c r="A15" s="183"/>
      <c r="B15" s="183"/>
      <c r="C15" s="251" t="s">
        <v>471</v>
      </c>
      <c r="D15" s="252"/>
      <c r="E15" s="252"/>
      <c r="F15" s="253">
        <v>14600</v>
      </c>
      <c r="G15" s="262"/>
      <c r="H15" s="255">
        <v>32220030.800000001</v>
      </c>
    </row>
    <row r="16" spans="1:8" s="138" customFormat="1" ht="12" x14ac:dyDescent="0.2">
      <c r="A16" s="181">
        <v>2</v>
      </c>
      <c r="B16" s="181">
        <v>430383</v>
      </c>
      <c r="C16" s="323" t="s">
        <v>542</v>
      </c>
      <c r="D16" s="144" t="s">
        <v>422</v>
      </c>
      <c r="E16" s="145" t="s">
        <v>423</v>
      </c>
      <c r="F16" s="146">
        <v>5</v>
      </c>
      <c r="G16" s="261">
        <v>1601.17</v>
      </c>
      <c r="H16" s="249">
        <v>8005.85</v>
      </c>
    </row>
    <row r="17" spans="1:8" s="138" customFormat="1" ht="12" x14ac:dyDescent="0.2">
      <c r="A17" s="183"/>
      <c r="B17" s="183"/>
      <c r="C17" s="322"/>
      <c r="D17" s="144" t="s">
        <v>424</v>
      </c>
      <c r="E17" s="145" t="s">
        <v>425</v>
      </c>
      <c r="F17" s="146">
        <v>10</v>
      </c>
      <c r="G17" s="261">
        <v>1745.27</v>
      </c>
      <c r="H17" s="249">
        <v>17452.7</v>
      </c>
    </row>
    <row r="18" spans="1:8" s="138" customFormat="1" ht="12" x14ac:dyDescent="0.2">
      <c r="A18" s="183"/>
      <c r="B18" s="183"/>
      <c r="C18" s="250"/>
      <c r="D18" s="144" t="s">
        <v>426</v>
      </c>
      <c r="E18" s="145" t="s">
        <v>427</v>
      </c>
      <c r="F18" s="146">
        <v>32</v>
      </c>
      <c r="G18" s="261">
        <v>2007.06</v>
      </c>
      <c r="H18" s="249">
        <v>64225.919999999998</v>
      </c>
    </row>
    <row r="19" spans="1:8" s="138" customFormat="1" ht="12" x14ac:dyDescent="0.2">
      <c r="A19" s="183"/>
      <c r="B19" s="183"/>
      <c r="C19" s="250"/>
      <c r="D19" s="144" t="s">
        <v>428</v>
      </c>
      <c r="E19" s="145" t="s">
        <v>429</v>
      </c>
      <c r="F19" s="146">
        <v>190</v>
      </c>
      <c r="G19" s="261">
        <v>2107.41</v>
      </c>
      <c r="H19" s="249">
        <v>400407.89999999997</v>
      </c>
    </row>
    <row r="20" spans="1:8" s="138" customFormat="1" ht="12" x14ac:dyDescent="0.2">
      <c r="A20" s="183"/>
      <c r="B20" s="183"/>
      <c r="C20" s="250"/>
      <c r="D20" s="144" t="s">
        <v>430</v>
      </c>
      <c r="E20" s="145" t="s">
        <v>431</v>
      </c>
      <c r="F20" s="146">
        <v>775</v>
      </c>
      <c r="G20" s="261">
        <v>2212.7800000000002</v>
      </c>
      <c r="H20" s="249">
        <v>1714904.5000000002</v>
      </c>
    </row>
    <row r="21" spans="1:8" s="138" customFormat="1" ht="12" x14ac:dyDescent="0.2">
      <c r="A21" s="183"/>
      <c r="B21" s="183"/>
      <c r="C21" s="251" t="s">
        <v>543</v>
      </c>
      <c r="D21" s="252"/>
      <c r="E21" s="252"/>
      <c r="F21" s="253">
        <v>1012</v>
      </c>
      <c r="G21" s="262"/>
      <c r="H21" s="255">
        <v>2204996.87</v>
      </c>
    </row>
    <row r="22" spans="1:8" s="138" customFormat="1" ht="12" x14ac:dyDescent="0.2">
      <c r="A22" s="256" t="s">
        <v>180</v>
      </c>
      <c r="B22" s="274"/>
      <c r="C22" s="274"/>
      <c r="D22" s="274"/>
      <c r="E22" s="274"/>
      <c r="F22" s="258">
        <v>15612</v>
      </c>
      <c r="G22" s="263"/>
      <c r="H22" s="169">
        <v>34425027.670000002</v>
      </c>
    </row>
    <row r="23" spans="1:8" s="138" customFormat="1" ht="12" x14ac:dyDescent="0.2">
      <c r="B23" s="179"/>
    </row>
    <row r="24" spans="1:8" s="138" customFormat="1" ht="12" x14ac:dyDescent="0.2">
      <c r="B24" s="179"/>
    </row>
    <row r="25" spans="1:8" s="138" customFormat="1" ht="12" x14ac:dyDescent="0.2">
      <c r="B25" s="179"/>
    </row>
    <row r="26" spans="1:8" s="138" customFormat="1" ht="12" x14ac:dyDescent="0.2">
      <c r="B26" s="179"/>
    </row>
    <row r="27" spans="1:8" s="138" customFormat="1" ht="12" x14ac:dyDescent="0.2">
      <c r="B27" s="179"/>
    </row>
  </sheetData>
  <mergeCells count="3">
    <mergeCell ref="A7:H7"/>
    <mergeCell ref="C10:C11"/>
    <mergeCell ref="C16:C17"/>
  </mergeCells>
  <pageMargins left="0.7" right="0.7" top="0.75" bottom="0.75" header="0.3" footer="0.3"/>
  <pageSetup paperSize="9" scale="64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H25"/>
  <sheetViews>
    <sheetView view="pageBreakPreview" zoomScale="60" zoomScaleNormal="100" workbookViewId="0">
      <selection activeCell="F5" sqref="F5"/>
    </sheetView>
  </sheetViews>
  <sheetFormatPr defaultRowHeight="15" x14ac:dyDescent="0.25"/>
  <cols>
    <col min="1" max="1" width="5.7109375" style="79" customWidth="1"/>
    <col min="2" max="2" width="10.140625" style="79" customWidth="1"/>
    <col min="3" max="3" width="28.5703125" style="79" customWidth="1"/>
    <col min="4" max="4" width="11.7109375" style="79" bestFit="1" customWidth="1"/>
    <col min="5" max="5" width="81.140625" style="79" customWidth="1"/>
    <col min="6" max="6" width="16.85546875" style="79" customWidth="1"/>
    <col min="7" max="7" width="13" style="79" customWidth="1"/>
    <col min="8" max="8" width="17" style="151" customWidth="1"/>
    <col min="9" max="16384" width="9.140625" style="79"/>
  </cols>
  <sheetData>
    <row r="1" spans="1:8" s="138" customFormat="1" ht="12" customHeight="1" x14ac:dyDescent="0.2">
      <c r="F1" s="110" t="s">
        <v>158</v>
      </c>
      <c r="G1" s="110"/>
      <c r="H1" s="154"/>
    </row>
    <row r="2" spans="1:8" s="138" customFormat="1" ht="30" customHeight="1" x14ac:dyDescent="0.2">
      <c r="F2" s="185" t="s">
        <v>47</v>
      </c>
      <c r="G2" s="185"/>
      <c r="H2" s="154"/>
    </row>
    <row r="3" spans="1:8" s="138" customFormat="1" ht="12" x14ac:dyDescent="0.2">
      <c r="F3" s="110" t="s">
        <v>48</v>
      </c>
      <c r="G3" s="110"/>
      <c r="H3" s="154"/>
    </row>
    <row r="4" spans="1:8" s="138" customFormat="1" ht="12" x14ac:dyDescent="0.2">
      <c r="F4" s="110" t="s">
        <v>49</v>
      </c>
      <c r="G4" s="110"/>
      <c r="H4" s="154"/>
    </row>
    <row r="5" spans="1:8" s="138" customFormat="1" ht="12" x14ac:dyDescent="0.2">
      <c r="F5" s="281" t="s">
        <v>546</v>
      </c>
      <c r="G5" s="140"/>
      <c r="H5" s="156"/>
    </row>
    <row r="6" spans="1:8" s="138" customFormat="1" ht="12.75" customHeight="1" x14ac:dyDescent="0.2">
      <c r="H6" s="154"/>
    </row>
    <row r="7" spans="1:8" ht="27.75" customHeight="1" x14ac:dyDescent="0.25">
      <c r="A7" s="320" t="s">
        <v>544</v>
      </c>
      <c r="B7" s="320"/>
      <c r="C7" s="320"/>
      <c r="D7" s="320"/>
      <c r="E7" s="320"/>
      <c r="F7" s="320"/>
      <c r="G7" s="320"/>
      <c r="H7" s="320"/>
    </row>
    <row r="8" spans="1:8" x14ac:dyDescent="0.25">
      <c r="H8" s="154"/>
    </row>
    <row r="9" spans="1:8" s="138" customFormat="1" ht="25.5" customHeight="1" x14ac:dyDescent="0.2">
      <c r="A9" s="142" t="s">
        <v>0</v>
      </c>
      <c r="B9" s="142" t="s">
        <v>462</v>
      </c>
      <c r="C9" s="142" t="s">
        <v>2</v>
      </c>
      <c r="D9" s="142" t="s">
        <v>122</v>
      </c>
      <c r="E9" s="142" t="s">
        <v>123</v>
      </c>
      <c r="F9" s="142" t="s">
        <v>124</v>
      </c>
      <c r="G9" s="275" t="s">
        <v>184</v>
      </c>
      <c r="H9" s="230" t="s">
        <v>9</v>
      </c>
    </row>
    <row r="10" spans="1:8" s="138" customFormat="1" ht="22.5" customHeight="1" x14ac:dyDescent="0.2">
      <c r="A10" s="180">
        <v>1</v>
      </c>
      <c r="B10" s="276">
        <v>430336</v>
      </c>
      <c r="C10" s="277" t="s">
        <v>498</v>
      </c>
      <c r="D10" s="278" t="s">
        <v>434</v>
      </c>
      <c r="E10" s="277" t="s">
        <v>435</v>
      </c>
      <c r="F10" s="279">
        <v>77</v>
      </c>
      <c r="G10" s="260">
        <v>4913.1900000000005</v>
      </c>
      <c r="H10" s="280">
        <v>378315.63000000006</v>
      </c>
    </row>
    <row r="11" spans="1:8" s="138" customFormat="1" ht="24" x14ac:dyDescent="0.2">
      <c r="A11" s="268"/>
      <c r="B11" s="183"/>
      <c r="C11" s="250"/>
      <c r="D11" s="144" t="s">
        <v>436</v>
      </c>
      <c r="E11" s="145" t="s">
        <v>437</v>
      </c>
      <c r="F11" s="146">
        <v>210</v>
      </c>
      <c r="G11" s="261">
        <v>7335.5599999999995</v>
      </c>
      <c r="H11" s="232">
        <v>1540467.5999999999</v>
      </c>
    </row>
    <row r="12" spans="1:8" s="138" customFormat="1" ht="12" x14ac:dyDescent="0.2">
      <c r="A12" s="268"/>
      <c r="B12" s="183"/>
      <c r="C12" s="250"/>
      <c r="D12" s="144" t="s">
        <v>438</v>
      </c>
      <c r="E12" s="145" t="s">
        <v>439</v>
      </c>
      <c r="F12" s="146">
        <v>110</v>
      </c>
      <c r="G12" s="261">
        <v>10174.39</v>
      </c>
      <c r="H12" s="232">
        <v>1119182.8999999999</v>
      </c>
    </row>
    <row r="13" spans="1:8" s="138" customFormat="1" ht="12" x14ac:dyDescent="0.2">
      <c r="A13" s="268"/>
      <c r="B13" s="183"/>
      <c r="C13" s="250"/>
      <c r="D13" s="144" t="s">
        <v>440</v>
      </c>
      <c r="E13" s="145" t="s">
        <v>441</v>
      </c>
      <c r="F13" s="146">
        <v>130</v>
      </c>
      <c r="G13" s="261">
        <v>10174.39</v>
      </c>
      <c r="H13" s="232">
        <v>1322670.7</v>
      </c>
    </row>
    <row r="14" spans="1:8" s="138" customFormat="1" ht="12" x14ac:dyDescent="0.2">
      <c r="A14" s="268"/>
      <c r="B14" s="183"/>
      <c r="C14" s="250"/>
      <c r="D14" s="144" t="s">
        <v>442</v>
      </c>
      <c r="E14" s="145" t="s">
        <v>443</v>
      </c>
      <c r="F14" s="146">
        <v>200</v>
      </c>
      <c r="G14" s="261">
        <v>5816.21</v>
      </c>
      <c r="H14" s="232">
        <v>1163242</v>
      </c>
    </row>
    <row r="15" spans="1:8" s="138" customFormat="1" ht="12" x14ac:dyDescent="0.2">
      <c r="A15" s="268"/>
      <c r="B15" s="183"/>
      <c r="C15" s="250"/>
      <c r="D15" s="144" t="s">
        <v>444</v>
      </c>
      <c r="E15" s="145" t="s">
        <v>445</v>
      </c>
      <c r="F15" s="146">
        <v>156</v>
      </c>
      <c r="G15" s="261">
        <v>8562.57</v>
      </c>
      <c r="H15" s="232">
        <v>1335760.92</v>
      </c>
    </row>
    <row r="16" spans="1:8" s="138" customFormat="1" ht="12" x14ac:dyDescent="0.2">
      <c r="A16" s="268"/>
      <c r="B16" s="183"/>
      <c r="C16" s="250"/>
      <c r="D16" s="144" t="s">
        <v>446</v>
      </c>
      <c r="E16" s="145" t="s">
        <v>447</v>
      </c>
      <c r="F16" s="146">
        <v>156</v>
      </c>
      <c r="G16" s="261">
        <v>8562.57</v>
      </c>
      <c r="H16" s="232">
        <v>1335760.92</v>
      </c>
    </row>
    <row r="17" spans="1:8" s="138" customFormat="1" ht="12" x14ac:dyDescent="0.2">
      <c r="A17" s="268"/>
      <c r="B17" s="183"/>
      <c r="C17" s="250"/>
      <c r="D17" s="144" t="s">
        <v>448</v>
      </c>
      <c r="E17" s="145" t="s">
        <v>449</v>
      </c>
      <c r="F17" s="146">
        <v>50</v>
      </c>
      <c r="G17" s="261">
        <v>13051.96</v>
      </c>
      <c r="H17" s="232">
        <v>652598</v>
      </c>
    </row>
    <row r="18" spans="1:8" s="138" customFormat="1" ht="12" x14ac:dyDescent="0.2">
      <c r="A18" s="268"/>
      <c r="B18" s="183"/>
      <c r="C18" s="250"/>
      <c r="D18" s="144" t="s">
        <v>450</v>
      </c>
      <c r="E18" s="145" t="s">
        <v>451</v>
      </c>
      <c r="F18" s="146">
        <v>45</v>
      </c>
      <c r="G18" s="261">
        <v>12020.369999999999</v>
      </c>
      <c r="H18" s="232">
        <v>540916.64999999991</v>
      </c>
    </row>
    <row r="19" spans="1:8" s="138" customFormat="1" ht="12" x14ac:dyDescent="0.2">
      <c r="A19" s="268"/>
      <c r="B19" s="183"/>
      <c r="C19" s="250"/>
      <c r="D19" s="144" t="s">
        <v>452</v>
      </c>
      <c r="E19" s="145" t="s">
        <v>453</v>
      </c>
      <c r="F19" s="146">
        <v>11</v>
      </c>
      <c r="G19" s="261">
        <v>2937.2</v>
      </c>
      <c r="H19" s="232">
        <v>32309.199999999997</v>
      </c>
    </row>
    <row r="20" spans="1:8" s="138" customFormat="1" ht="12" x14ac:dyDescent="0.2">
      <c r="A20" s="268"/>
      <c r="B20" s="183"/>
      <c r="C20" s="250"/>
      <c r="D20" s="144" t="s">
        <v>454</v>
      </c>
      <c r="E20" s="145" t="s">
        <v>455</v>
      </c>
      <c r="F20" s="146">
        <v>220</v>
      </c>
      <c r="G20" s="261">
        <v>5137.8500000000004</v>
      </c>
      <c r="H20" s="232">
        <v>1130327</v>
      </c>
    </row>
    <row r="21" spans="1:8" s="138" customFormat="1" ht="12" x14ac:dyDescent="0.2">
      <c r="A21" s="268"/>
      <c r="B21" s="183"/>
      <c r="C21" s="251" t="s">
        <v>499</v>
      </c>
      <c r="D21" s="252"/>
      <c r="E21" s="252"/>
      <c r="F21" s="253">
        <v>1365</v>
      </c>
      <c r="G21" s="262"/>
      <c r="H21" s="254">
        <v>10551551.52</v>
      </c>
    </row>
    <row r="22" spans="1:8" s="138" customFormat="1" ht="12" x14ac:dyDescent="0.2">
      <c r="A22" s="269" t="s">
        <v>180</v>
      </c>
      <c r="B22" s="270"/>
      <c r="C22" s="270"/>
      <c r="D22" s="270"/>
      <c r="E22" s="270"/>
      <c r="F22" s="271">
        <v>1365</v>
      </c>
      <c r="G22" s="272"/>
      <c r="H22" s="273">
        <v>10551551.52</v>
      </c>
    </row>
    <row r="23" spans="1:8" s="138" customFormat="1" ht="12" x14ac:dyDescent="0.2">
      <c r="H23" s="149"/>
    </row>
    <row r="24" spans="1:8" s="138" customFormat="1" ht="12" x14ac:dyDescent="0.2">
      <c r="H24" s="149"/>
    </row>
    <row r="25" spans="1:8" s="138" customFormat="1" ht="12" x14ac:dyDescent="0.2">
      <c r="H25" s="149"/>
    </row>
  </sheetData>
  <mergeCells count="1">
    <mergeCell ref="A7:H7"/>
  </mergeCells>
  <pageMargins left="0.7" right="0.7" top="0.75" bottom="0.75" header="0.3" footer="0.3"/>
  <pageSetup paperSize="9" scale="7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I14"/>
  <sheetViews>
    <sheetView view="pageBreakPreview" zoomScale="60" zoomScaleNormal="100" workbookViewId="0">
      <selection activeCell="F5" sqref="F5"/>
    </sheetView>
  </sheetViews>
  <sheetFormatPr defaultRowHeight="15" x14ac:dyDescent="0.25"/>
  <cols>
    <col min="1" max="1" width="5.5703125" style="79" customWidth="1"/>
    <col min="2" max="2" width="11" style="79" customWidth="1"/>
    <col min="3" max="3" width="37.28515625" style="79" customWidth="1"/>
    <col min="4" max="4" width="15.28515625" style="79" customWidth="1"/>
    <col min="5" max="5" width="82.28515625" style="151" customWidth="1"/>
    <col min="6" max="6" width="16.28515625" style="79" customWidth="1"/>
    <col min="7" max="7" width="13.42578125" style="79" customWidth="1"/>
    <col min="8" max="8" width="15.7109375" style="79" bestFit="1" customWidth="1"/>
    <col min="9" max="9" width="16.5703125" style="79" customWidth="1"/>
    <col min="10" max="16384" width="9.140625" style="79"/>
  </cols>
  <sheetData>
    <row r="1" spans="1:9" s="138" customFormat="1" ht="12" x14ac:dyDescent="0.2">
      <c r="E1" s="149"/>
      <c r="F1" s="110" t="s">
        <v>159</v>
      </c>
      <c r="G1" s="110"/>
    </row>
    <row r="2" spans="1:9" s="138" customFormat="1" ht="29.25" customHeight="1" x14ac:dyDescent="0.2">
      <c r="F2" s="139" t="s">
        <v>47</v>
      </c>
      <c r="G2" s="139"/>
    </row>
    <row r="3" spans="1:9" s="138" customFormat="1" ht="12" x14ac:dyDescent="0.2">
      <c r="F3" s="110" t="s">
        <v>48</v>
      </c>
      <c r="G3" s="110"/>
    </row>
    <row r="4" spans="1:9" s="138" customFormat="1" ht="12" x14ac:dyDescent="0.2">
      <c r="F4" s="110" t="s">
        <v>49</v>
      </c>
      <c r="G4" s="110"/>
    </row>
    <row r="5" spans="1:9" s="138" customFormat="1" ht="12" x14ac:dyDescent="0.2">
      <c r="F5" s="281" t="s">
        <v>546</v>
      </c>
      <c r="G5" s="281"/>
    </row>
    <row r="6" spans="1:9" s="138" customFormat="1" ht="12" x14ac:dyDescent="0.2">
      <c r="F6" s="154"/>
      <c r="G6" s="154"/>
    </row>
    <row r="7" spans="1:9" x14ac:dyDescent="0.25">
      <c r="A7" s="314" t="s">
        <v>545</v>
      </c>
      <c r="B7" s="314"/>
      <c r="C7" s="314"/>
      <c r="D7" s="314"/>
      <c r="E7" s="314"/>
      <c r="F7" s="314"/>
      <c r="G7" s="314"/>
      <c r="H7" s="314"/>
      <c r="I7" s="314"/>
    </row>
    <row r="9" spans="1:9" s="138" customFormat="1" ht="24" x14ac:dyDescent="0.2">
      <c r="A9" s="161" t="s">
        <v>0</v>
      </c>
      <c r="B9" s="161" t="s">
        <v>462</v>
      </c>
      <c r="C9" s="161" t="s">
        <v>2</v>
      </c>
      <c r="D9" s="161" t="s">
        <v>122</v>
      </c>
      <c r="E9" s="161" t="s">
        <v>123</v>
      </c>
      <c r="F9" s="161" t="s">
        <v>124</v>
      </c>
      <c r="G9" s="161" t="s">
        <v>184</v>
      </c>
      <c r="H9" s="165" t="s">
        <v>9</v>
      </c>
    </row>
    <row r="10" spans="1:9" s="138" customFormat="1" ht="24" x14ac:dyDescent="0.2">
      <c r="A10" s="180">
        <v>1</v>
      </c>
      <c r="B10" s="276">
        <v>430006</v>
      </c>
      <c r="C10" s="277" t="s">
        <v>465</v>
      </c>
      <c r="D10" s="278" t="s">
        <v>458</v>
      </c>
      <c r="E10" s="277" t="s">
        <v>459</v>
      </c>
      <c r="F10" s="279">
        <v>2500</v>
      </c>
      <c r="G10" s="260">
        <v>428.62</v>
      </c>
      <c r="H10" s="280">
        <v>1071550</v>
      </c>
    </row>
    <row r="11" spans="1:9" s="138" customFormat="1" ht="12" x14ac:dyDescent="0.2">
      <c r="A11" s="268"/>
      <c r="B11" s="183"/>
      <c r="C11" s="251" t="s">
        <v>466</v>
      </c>
      <c r="D11" s="252"/>
      <c r="E11" s="252"/>
      <c r="F11" s="253">
        <v>2500</v>
      </c>
      <c r="G11" s="262"/>
      <c r="H11" s="254">
        <v>1071550</v>
      </c>
    </row>
    <row r="12" spans="1:9" s="138" customFormat="1" ht="24" x14ac:dyDescent="0.2">
      <c r="A12" s="267">
        <v>2</v>
      </c>
      <c r="B12" s="181">
        <v>430037</v>
      </c>
      <c r="C12" s="145" t="s">
        <v>17</v>
      </c>
      <c r="D12" s="144" t="s">
        <v>458</v>
      </c>
      <c r="E12" s="145" t="s">
        <v>459</v>
      </c>
      <c r="F12" s="146">
        <v>2500</v>
      </c>
      <c r="G12" s="261">
        <v>428.62</v>
      </c>
      <c r="H12" s="232">
        <v>1071550</v>
      </c>
    </row>
    <row r="13" spans="1:9" s="138" customFormat="1" ht="12" x14ac:dyDescent="0.2">
      <c r="A13" s="268"/>
      <c r="B13" s="183"/>
      <c r="C13" s="251" t="s">
        <v>469</v>
      </c>
      <c r="D13" s="252"/>
      <c r="E13" s="252"/>
      <c r="F13" s="253">
        <v>2500</v>
      </c>
      <c r="G13" s="262"/>
      <c r="H13" s="254">
        <v>1071550</v>
      </c>
    </row>
    <row r="14" spans="1:9" s="138" customFormat="1" ht="12" x14ac:dyDescent="0.2">
      <c r="A14" s="269" t="s">
        <v>180</v>
      </c>
      <c r="B14" s="270"/>
      <c r="C14" s="270"/>
      <c r="D14" s="270"/>
      <c r="E14" s="270"/>
      <c r="F14" s="271">
        <v>5000</v>
      </c>
      <c r="G14" s="272"/>
      <c r="H14" s="273">
        <v>2143100</v>
      </c>
    </row>
  </sheetData>
  <mergeCells count="1">
    <mergeCell ref="A7:I7"/>
  </mergeCells>
  <conditionalFormatting sqref="F3:G5">
    <cfRule type="cellIs" dxfId="3" priority="2" operator="greaterThan">
      <formula>0</formula>
    </cfRule>
  </conditionalFormatting>
  <conditionalFormatting sqref="F2:G2">
    <cfRule type="cellIs" dxfId="2" priority="1" operator="greaterThan">
      <formula>0</formula>
    </cfRule>
  </conditionalFormatting>
  <pageMargins left="0.7" right="0.7" top="0.75" bottom="0.75" header="0.3" footer="0.3"/>
  <pageSetup paperSize="9" scale="66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14"/>
  <sheetViews>
    <sheetView view="pageBreakPreview" zoomScale="60" zoomScaleNormal="100" workbookViewId="0">
      <selection activeCell="F5" sqref="F5"/>
    </sheetView>
  </sheetViews>
  <sheetFormatPr defaultRowHeight="15" x14ac:dyDescent="0.25"/>
  <cols>
    <col min="1" max="1" width="5.5703125" style="79" customWidth="1"/>
    <col min="2" max="2" width="13.28515625" style="184" customWidth="1"/>
    <col min="3" max="3" width="20" style="79" customWidth="1"/>
    <col min="4" max="4" width="13.7109375" style="79" customWidth="1"/>
    <col min="5" max="5" width="83.7109375" style="79" customWidth="1"/>
    <col min="6" max="6" width="16" style="79" customWidth="1"/>
    <col min="7" max="7" width="14" style="79" customWidth="1"/>
    <col min="8" max="8" width="16.140625" style="79" customWidth="1"/>
    <col min="9" max="16384" width="9.140625" style="79"/>
  </cols>
  <sheetData>
    <row r="1" spans="1:13" s="68" customFormat="1" ht="12.75" customHeight="1" x14ac:dyDescent="0.2">
      <c r="B1" s="186"/>
      <c r="F1" s="110" t="s">
        <v>160</v>
      </c>
      <c r="H1" s="154"/>
    </row>
    <row r="2" spans="1:13" s="68" customFormat="1" ht="27.75" customHeight="1" x14ac:dyDescent="0.2">
      <c r="B2" s="186"/>
      <c r="F2" s="139" t="s">
        <v>47</v>
      </c>
      <c r="H2" s="154"/>
    </row>
    <row r="3" spans="1:13" s="68" customFormat="1" ht="12" x14ac:dyDescent="0.2">
      <c r="B3" s="186"/>
      <c r="F3" s="110" t="s">
        <v>48</v>
      </c>
      <c r="H3" s="154"/>
    </row>
    <row r="4" spans="1:13" s="68" customFormat="1" ht="12" x14ac:dyDescent="0.2">
      <c r="B4" s="186"/>
      <c r="F4" s="110" t="s">
        <v>49</v>
      </c>
      <c r="H4" s="154"/>
    </row>
    <row r="5" spans="1:13" s="68" customFormat="1" ht="12" x14ac:dyDescent="0.2">
      <c r="B5" s="186"/>
      <c r="F5" s="281" t="s">
        <v>546</v>
      </c>
      <c r="H5" s="154"/>
    </row>
    <row r="6" spans="1:13" s="68" customFormat="1" ht="11.25" x14ac:dyDescent="0.2">
      <c r="B6" s="186"/>
      <c r="F6" s="187"/>
      <c r="G6" s="187"/>
    </row>
    <row r="7" spans="1:13" s="138" customFormat="1" ht="12" x14ac:dyDescent="0.2">
      <c r="B7" s="179"/>
      <c r="H7" s="175"/>
    </row>
    <row r="8" spans="1:13" ht="25.5" customHeight="1" x14ac:dyDescent="0.25">
      <c r="A8" s="320" t="s">
        <v>183</v>
      </c>
      <c r="B8" s="320"/>
      <c r="C8" s="320"/>
      <c r="D8" s="320"/>
      <c r="E8" s="320"/>
      <c r="F8" s="320"/>
      <c r="G8" s="320"/>
      <c r="H8" s="320"/>
    </row>
    <row r="10" spans="1:13" s="138" customFormat="1" ht="24" x14ac:dyDescent="0.2">
      <c r="A10" s="142" t="s">
        <v>0</v>
      </c>
      <c r="B10" s="162" t="s">
        <v>42</v>
      </c>
      <c r="C10" s="142" t="s">
        <v>2</v>
      </c>
      <c r="D10" s="142" t="s">
        <v>122</v>
      </c>
      <c r="E10" s="142" t="s">
        <v>123</v>
      </c>
      <c r="F10" s="143" t="s">
        <v>124</v>
      </c>
      <c r="G10" s="143" t="s">
        <v>184</v>
      </c>
      <c r="H10" s="142" t="s">
        <v>9</v>
      </c>
    </row>
    <row r="11" spans="1:13" s="138" customFormat="1" ht="12.75" customHeight="1" x14ac:dyDescent="0.2">
      <c r="A11" s="180">
        <v>1</v>
      </c>
      <c r="B11" s="181">
        <v>430382</v>
      </c>
      <c r="C11" s="145" t="s">
        <v>161</v>
      </c>
      <c r="D11" s="144" t="s">
        <v>162</v>
      </c>
      <c r="E11" s="145" t="s">
        <v>163</v>
      </c>
      <c r="F11" s="146">
        <v>3209</v>
      </c>
      <c r="G11" s="147">
        <v>39642.11</v>
      </c>
      <c r="H11" s="147">
        <f>F11*G11</f>
        <v>127211530.98999999</v>
      </c>
      <c r="K11" s="149"/>
      <c r="L11" s="141"/>
      <c r="M11" s="141"/>
    </row>
    <row r="12" spans="1:13" s="138" customFormat="1" ht="12" x14ac:dyDescent="0.2">
      <c r="A12" s="182"/>
      <c r="B12" s="183"/>
      <c r="C12" s="166" t="s">
        <v>164</v>
      </c>
      <c r="D12" s="167"/>
      <c r="E12" s="167"/>
      <c r="F12" s="168">
        <f>SUM(F11)</f>
        <v>3209</v>
      </c>
      <c r="G12" s="224"/>
      <c r="H12" s="169">
        <f>SUM(H11)</f>
        <v>127211530.98999999</v>
      </c>
      <c r="K12" s="149"/>
      <c r="L12" s="141"/>
      <c r="M12" s="141"/>
    </row>
    <row r="13" spans="1:13" s="138" customFormat="1" ht="12" x14ac:dyDescent="0.2">
      <c r="A13" s="324" t="s">
        <v>64</v>
      </c>
      <c r="B13" s="324"/>
      <c r="C13" s="324"/>
      <c r="D13" s="324"/>
      <c r="E13" s="324"/>
      <c r="F13" s="177">
        <f>F12</f>
        <v>3209</v>
      </c>
      <c r="G13" s="170"/>
      <c r="H13" s="148">
        <f>H12</f>
        <v>127211530.98999999</v>
      </c>
      <c r="K13" s="149"/>
      <c r="L13" s="141"/>
      <c r="M13" s="141"/>
    </row>
    <row r="14" spans="1:13" s="138" customFormat="1" ht="12" x14ac:dyDescent="0.2">
      <c r="B14" s="179"/>
    </row>
  </sheetData>
  <mergeCells count="2">
    <mergeCell ref="A8:H8"/>
    <mergeCell ref="A13:E13"/>
  </mergeCells>
  <pageMargins left="0.7" right="0.7" top="0.75" bottom="0.75" header="0.3" footer="0.3"/>
  <pageSetup paperSize="9" scale="7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54"/>
  <sheetViews>
    <sheetView view="pageBreakPreview" topLeftCell="A37" zoomScale="115" zoomScaleNormal="100" zoomScaleSheetLayoutView="115" workbookViewId="0">
      <selection activeCell="B49" sqref="B49"/>
    </sheetView>
  </sheetViews>
  <sheetFormatPr defaultColWidth="9.140625" defaultRowHeight="15" x14ac:dyDescent="0.25"/>
  <cols>
    <col min="1" max="1" width="5.140625" style="201" customWidth="1"/>
    <col min="2" max="2" width="12.85546875" style="79" customWidth="1"/>
    <col min="3" max="3" width="52" style="79" customWidth="1"/>
    <col min="4" max="4" width="13.5703125" style="150" customWidth="1"/>
    <col min="5" max="5" width="39.5703125" style="151" customWidth="1"/>
    <col min="6" max="6" width="13.28515625" style="79" customWidth="1"/>
    <col min="7" max="7" width="12.42578125" style="79" customWidth="1"/>
    <col min="8" max="8" width="15.42578125" style="79" customWidth="1"/>
    <col min="9" max="16384" width="9.140625" style="79"/>
  </cols>
  <sheetData>
    <row r="1" spans="1:14" s="138" customFormat="1" ht="17.25" customHeight="1" x14ac:dyDescent="0.2">
      <c r="A1" s="188"/>
      <c r="D1" s="141"/>
      <c r="F1" s="110" t="s">
        <v>165</v>
      </c>
      <c r="G1" s="153"/>
      <c r="H1" s="154"/>
    </row>
    <row r="2" spans="1:14" s="138" customFormat="1" ht="24" customHeight="1" x14ac:dyDescent="0.2">
      <c r="A2" s="188"/>
      <c r="D2" s="141"/>
      <c r="F2" s="139" t="s">
        <v>47</v>
      </c>
      <c r="G2" s="153"/>
      <c r="H2" s="154"/>
    </row>
    <row r="3" spans="1:14" s="138" customFormat="1" ht="12" x14ac:dyDescent="0.2">
      <c r="A3" s="188"/>
      <c r="D3" s="141"/>
      <c r="F3" s="110" t="s">
        <v>48</v>
      </c>
      <c r="G3" s="153"/>
      <c r="H3" s="154"/>
    </row>
    <row r="4" spans="1:14" s="138" customFormat="1" ht="12" x14ac:dyDescent="0.2">
      <c r="A4" s="188"/>
      <c r="D4" s="141"/>
      <c r="F4" s="110" t="s">
        <v>49</v>
      </c>
      <c r="G4" s="153"/>
      <c r="H4" s="154"/>
    </row>
    <row r="5" spans="1:14" s="138" customFormat="1" ht="12" x14ac:dyDescent="0.2">
      <c r="A5" s="188"/>
      <c r="D5" s="141"/>
      <c r="F5" s="281" t="s">
        <v>546</v>
      </c>
      <c r="G5" s="153"/>
      <c r="H5" s="154"/>
    </row>
    <row r="6" spans="1:14" s="138" customFormat="1" ht="12" x14ac:dyDescent="0.2">
      <c r="A6" s="188"/>
      <c r="D6" s="141"/>
      <c r="E6" s="110"/>
      <c r="F6" s="153"/>
      <c r="G6" s="153"/>
    </row>
    <row r="7" spans="1:14" ht="28.5" customHeight="1" x14ac:dyDescent="0.25">
      <c r="A7" s="314" t="s">
        <v>187</v>
      </c>
      <c r="B7" s="314"/>
      <c r="C7" s="314"/>
      <c r="D7" s="314"/>
      <c r="E7" s="314"/>
      <c r="F7" s="314"/>
      <c r="G7" s="314"/>
      <c r="H7" s="314"/>
    </row>
    <row r="9" spans="1:14" ht="24" x14ac:dyDescent="0.25">
      <c r="A9" s="161" t="s">
        <v>0</v>
      </c>
      <c r="B9" s="162" t="s">
        <v>42</v>
      </c>
      <c r="C9" s="161" t="s">
        <v>2</v>
      </c>
      <c r="D9" s="161" t="s">
        <v>68</v>
      </c>
      <c r="E9" s="161" t="s">
        <v>166</v>
      </c>
      <c r="F9" s="189" t="s">
        <v>70</v>
      </c>
      <c r="G9" s="190" t="s">
        <v>184</v>
      </c>
      <c r="H9" s="191" t="s">
        <v>9</v>
      </c>
    </row>
    <row r="10" spans="1:14" x14ac:dyDescent="0.25">
      <c r="A10" s="192">
        <v>1</v>
      </c>
      <c r="B10" s="193">
        <v>430002</v>
      </c>
      <c r="C10" s="194" t="s">
        <v>126</v>
      </c>
      <c r="D10" s="195" t="s">
        <v>167</v>
      </c>
      <c r="E10" s="195" t="s">
        <v>168</v>
      </c>
      <c r="F10" s="196">
        <v>110</v>
      </c>
      <c r="G10" s="284">
        <v>544.49</v>
      </c>
      <c r="H10" s="285">
        <f>F10*G10</f>
        <v>59893.9</v>
      </c>
      <c r="N10" s="283"/>
    </row>
    <row r="11" spans="1:14" x14ac:dyDescent="0.25">
      <c r="A11" s="192">
        <v>2</v>
      </c>
      <c r="B11" s="193">
        <v>430004</v>
      </c>
      <c r="C11" s="194" t="s">
        <v>127</v>
      </c>
      <c r="D11" s="195" t="s">
        <v>167</v>
      </c>
      <c r="E11" s="195" t="s">
        <v>168</v>
      </c>
      <c r="F11" s="196">
        <v>80</v>
      </c>
      <c r="G11" s="284">
        <v>544.49</v>
      </c>
      <c r="H11" s="285">
        <f t="shared" ref="H11:H51" si="0">F11*G11</f>
        <v>43559.199999999997</v>
      </c>
      <c r="N11" s="283"/>
    </row>
    <row r="12" spans="1:14" x14ac:dyDescent="0.25">
      <c r="A12" s="192">
        <v>3</v>
      </c>
      <c r="B12" s="193">
        <v>430014</v>
      </c>
      <c r="C12" s="194" t="s">
        <v>169</v>
      </c>
      <c r="D12" s="195" t="s">
        <v>167</v>
      </c>
      <c r="E12" s="195" t="s">
        <v>168</v>
      </c>
      <c r="F12" s="196">
        <v>60</v>
      </c>
      <c r="G12" s="284">
        <v>544.49</v>
      </c>
      <c r="H12" s="285">
        <f t="shared" si="0"/>
        <v>32669.4</v>
      </c>
      <c r="N12" s="283"/>
    </row>
    <row r="13" spans="1:14" x14ac:dyDescent="0.25">
      <c r="A13" s="192">
        <v>4</v>
      </c>
      <c r="B13" s="193">
        <v>430074</v>
      </c>
      <c r="C13" s="194" t="s">
        <v>39</v>
      </c>
      <c r="D13" s="195" t="s">
        <v>167</v>
      </c>
      <c r="E13" s="195" t="s">
        <v>168</v>
      </c>
      <c r="F13" s="196">
        <v>184</v>
      </c>
      <c r="G13" s="284">
        <v>544.49</v>
      </c>
      <c r="H13" s="285">
        <f t="shared" si="0"/>
        <v>100186.16</v>
      </c>
      <c r="N13" s="283"/>
    </row>
    <row r="14" spans="1:14" x14ac:dyDescent="0.25">
      <c r="A14" s="192">
        <v>5</v>
      </c>
      <c r="B14" s="193">
        <v>430080</v>
      </c>
      <c r="C14" s="194" t="s">
        <v>170</v>
      </c>
      <c r="D14" s="195" t="s">
        <v>167</v>
      </c>
      <c r="E14" s="195" t="s">
        <v>168</v>
      </c>
      <c r="F14" s="196">
        <v>10</v>
      </c>
      <c r="G14" s="284">
        <v>478.07</v>
      </c>
      <c r="H14" s="285">
        <f t="shared" si="0"/>
        <v>4780.7</v>
      </c>
      <c r="N14" s="283"/>
    </row>
    <row r="15" spans="1:14" x14ac:dyDescent="0.25">
      <c r="A15" s="192">
        <v>6</v>
      </c>
      <c r="B15" s="193">
        <v>430083</v>
      </c>
      <c r="C15" s="194" t="s">
        <v>140</v>
      </c>
      <c r="D15" s="195" t="s">
        <v>167</v>
      </c>
      <c r="E15" s="195" t="s">
        <v>168</v>
      </c>
      <c r="F15" s="196">
        <v>45</v>
      </c>
      <c r="G15" s="284">
        <v>544.49</v>
      </c>
      <c r="H15" s="285">
        <f t="shared" si="0"/>
        <v>24502.05</v>
      </c>
      <c r="N15" s="283"/>
    </row>
    <row r="16" spans="1:14" x14ac:dyDescent="0.25">
      <c r="A16" s="192">
        <v>7</v>
      </c>
      <c r="B16" s="193">
        <v>430088</v>
      </c>
      <c r="C16" s="194" t="s">
        <v>171</v>
      </c>
      <c r="D16" s="195" t="s">
        <v>167</v>
      </c>
      <c r="E16" s="195" t="s">
        <v>168</v>
      </c>
      <c r="F16" s="196">
        <v>20</v>
      </c>
      <c r="G16" s="284">
        <v>544.49</v>
      </c>
      <c r="H16" s="285">
        <f t="shared" si="0"/>
        <v>10889.8</v>
      </c>
      <c r="N16" s="283"/>
    </row>
    <row r="17" spans="1:14" x14ac:dyDescent="0.25">
      <c r="A17" s="192">
        <v>8</v>
      </c>
      <c r="B17" s="193">
        <v>430096</v>
      </c>
      <c r="C17" s="194" t="s">
        <v>141</v>
      </c>
      <c r="D17" s="195" t="s">
        <v>167</v>
      </c>
      <c r="E17" s="195" t="s">
        <v>168</v>
      </c>
      <c r="F17" s="196">
        <v>40</v>
      </c>
      <c r="G17" s="284">
        <v>544.49</v>
      </c>
      <c r="H17" s="285">
        <f t="shared" si="0"/>
        <v>21779.599999999999</v>
      </c>
      <c r="N17" s="283"/>
    </row>
    <row r="18" spans="1:14" x14ac:dyDescent="0.25">
      <c r="A18" s="192">
        <v>9</v>
      </c>
      <c r="B18" s="193">
        <v>430105</v>
      </c>
      <c r="C18" s="194" t="s">
        <v>142</v>
      </c>
      <c r="D18" s="195" t="s">
        <v>167</v>
      </c>
      <c r="E18" s="195" t="s">
        <v>168</v>
      </c>
      <c r="F18" s="196">
        <v>4</v>
      </c>
      <c r="G18" s="284">
        <v>478.07</v>
      </c>
      <c r="H18" s="285">
        <f t="shared" si="0"/>
        <v>1912.28</v>
      </c>
      <c r="N18" s="283"/>
    </row>
    <row r="19" spans="1:14" x14ac:dyDescent="0.25">
      <c r="A19" s="192">
        <v>10</v>
      </c>
      <c r="B19" s="193">
        <v>430116</v>
      </c>
      <c r="C19" s="194" t="s">
        <v>143</v>
      </c>
      <c r="D19" s="195" t="s">
        <v>167</v>
      </c>
      <c r="E19" s="195" t="s">
        <v>168</v>
      </c>
      <c r="F19" s="196">
        <v>20</v>
      </c>
      <c r="G19" s="284">
        <v>544.49</v>
      </c>
      <c r="H19" s="285">
        <f t="shared" si="0"/>
        <v>10889.8</v>
      </c>
      <c r="N19" s="283"/>
    </row>
    <row r="20" spans="1:14" x14ac:dyDescent="0.25">
      <c r="A20" s="192">
        <v>11</v>
      </c>
      <c r="B20" s="193">
        <v>430121</v>
      </c>
      <c r="C20" s="194" t="s">
        <v>144</v>
      </c>
      <c r="D20" s="195" t="s">
        <v>167</v>
      </c>
      <c r="E20" s="195" t="s">
        <v>168</v>
      </c>
      <c r="F20" s="196">
        <v>40</v>
      </c>
      <c r="G20" s="284">
        <v>544.49</v>
      </c>
      <c r="H20" s="285">
        <f t="shared" si="0"/>
        <v>21779.599999999999</v>
      </c>
      <c r="N20" s="283"/>
    </row>
    <row r="21" spans="1:14" x14ac:dyDescent="0.25">
      <c r="A21" s="192">
        <v>12</v>
      </c>
      <c r="B21" s="193">
        <v>430129</v>
      </c>
      <c r="C21" s="194" t="s">
        <v>145</v>
      </c>
      <c r="D21" s="195" t="s">
        <v>167</v>
      </c>
      <c r="E21" s="195" t="s">
        <v>168</v>
      </c>
      <c r="F21" s="196">
        <v>25</v>
      </c>
      <c r="G21" s="284">
        <v>478.07</v>
      </c>
      <c r="H21" s="285">
        <f t="shared" si="0"/>
        <v>11951.75</v>
      </c>
      <c r="N21" s="283"/>
    </row>
    <row r="22" spans="1:14" x14ac:dyDescent="0.25">
      <c r="A22" s="192">
        <v>13</v>
      </c>
      <c r="B22" s="193">
        <v>430132</v>
      </c>
      <c r="C22" s="194" t="s">
        <v>153</v>
      </c>
      <c r="D22" s="195" t="s">
        <v>167</v>
      </c>
      <c r="E22" s="195" t="s">
        <v>168</v>
      </c>
      <c r="F22" s="196">
        <v>26</v>
      </c>
      <c r="G22" s="284">
        <v>478.07</v>
      </c>
      <c r="H22" s="285">
        <f t="shared" si="0"/>
        <v>12429.82</v>
      </c>
      <c r="N22" s="283"/>
    </row>
    <row r="23" spans="1:14" x14ac:dyDescent="0.25">
      <c r="A23" s="192">
        <v>14</v>
      </c>
      <c r="B23" s="193">
        <v>430135</v>
      </c>
      <c r="C23" s="194" t="s">
        <v>128</v>
      </c>
      <c r="D23" s="195" t="s">
        <v>167</v>
      </c>
      <c r="E23" s="195" t="s">
        <v>168</v>
      </c>
      <c r="F23" s="196">
        <v>170</v>
      </c>
      <c r="G23" s="284">
        <v>544.49</v>
      </c>
      <c r="H23" s="285">
        <f t="shared" si="0"/>
        <v>92563.3</v>
      </c>
      <c r="N23" s="283"/>
    </row>
    <row r="24" spans="1:14" x14ac:dyDescent="0.25">
      <c r="A24" s="192">
        <v>15</v>
      </c>
      <c r="B24" s="193">
        <v>430162</v>
      </c>
      <c r="C24" s="194" t="s">
        <v>146</v>
      </c>
      <c r="D24" s="195" t="s">
        <v>167</v>
      </c>
      <c r="E24" s="195" t="s">
        <v>168</v>
      </c>
      <c r="F24" s="196">
        <v>7</v>
      </c>
      <c r="G24" s="284">
        <v>544.49</v>
      </c>
      <c r="H24" s="285">
        <f t="shared" si="0"/>
        <v>3811.4300000000003</v>
      </c>
      <c r="N24" s="283"/>
    </row>
    <row r="25" spans="1:14" x14ac:dyDescent="0.25">
      <c r="A25" s="192">
        <v>16</v>
      </c>
      <c r="B25" s="193">
        <v>430165</v>
      </c>
      <c r="C25" s="194" t="s">
        <v>147</v>
      </c>
      <c r="D25" s="195" t="s">
        <v>167</v>
      </c>
      <c r="E25" s="195" t="s">
        <v>168</v>
      </c>
      <c r="F25" s="196">
        <v>10</v>
      </c>
      <c r="G25" s="284">
        <v>478.07</v>
      </c>
      <c r="H25" s="285">
        <f t="shared" si="0"/>
        <v>4780.7</v>
      </c>
      <c r="N25" s="283"/>
    </row>
    <row r="26" spans="1:14" x14ac:dyDescent="0.25">
      <c r="A26" s="192">
        <v>17</v>
      </c>
      <c r="B26" s="193">
        <v>430167</v>
      </c>
      <c r="C26" s="194" t="s">
        <v>129</v>
      </c>
      <c r="D26" s="195" t="s">
        <v>167</v>
      </c>
      <c r="E26" s="195" t="s">
        <v>168</v>
      </c>
      <c r="F26" s="196">
        <v>30</v>
      </c>
      <c r="G26" s="284">
        <v>544.49</v>
      </c>
      <c r="H26" s="285">
        <f t="shared" si="0"/>
        <v>16334.7</v>
      </c>
      <c r="N26" s="283"/>
    </row>
    <row r="27" spans="1:14" x14ac:dyDescent="0.25">
      <c r="A27" s="192">
        <v>18</v>
      </c>
      <c r="B27" s="193">
        <v>430173</v>
      </c>
      <c r="C27" s="194" t="s">
        <v>172</v>
      </c>
      <c r="D27" s="195" t="s">
        <v>167</v>
      </c>
      <c r="E27" s="195" t="s">
        <v>168</v>
      </c>
      <c r="F27" s="196">
        <v>40</v>
      </c>
      <c r="G27" s="284">
        <v>478.07</v>
      </c>
      <c r="H27" s="285">
        <f t="shared" si="0"/>
        <v>19122.8</v>
      </c>
      <c r="N27" s="283"/>
    </row>
    <row r="28" spans="1:14" x14ac:dyDescent="0.25">
      <c r="A28" s="192">
        <v>19</v>
      </c>
      <c r="B28" s="193">
        <v>430179</v>
      </c>
      <c r="C28" s="194" t="s">
        <v>148</v>
      </c>
      <c r="D28" s="195" t="s">
        <v>167</v>
      </c>
      <c r="E28" s="195" t="s">
        <v>168</v>
      </c>
      <c r="F28" s="196">
        <v>30</v>
      </c>
      <c r="G28" s="284">
        <v>544.49</v>
      </c>
      <c r="H28" s="285">
        <f t="shared" si="0"/>
        <v>16334.7</v>
      </c>
      <c r="N28" s="283"/>
    </row>
    <row r="29" spans="1:14" x14ac:dyDescent="0.25">
      <c r="A29" s="192">
        <v>20</v>
      </c>
      <c r="B29" s="193">
        <v>430183</v>
      </c>
      <c r="C29" s="194" t="s">
        <v>149</v>
      </c>
      <c r="D29" s="195" t="s">
        <v>167</v>
      </c>
      <c r="E29" s="195" t="s">
        <v>168</v>
      </c>
      <c r="F29" s="196">
        <v>12</v>
      </c>
      <c r="G29" s="284">
        <v>544.49</v>
      </c>
      <c r="H29" s="285">
        <f t="shared" si="0"/>
        <v>6533.88</v>
      </c>
      <c r="N29" s="283"/>
    </row>
    <row r="30" spans="1:14" x14ac:dyDescent="0.25">
      <c r="A30" s="192">
        <v>21</v>
      </c>
      <c r="B30" s="193">
        <v>430187</v>
      </c>
      <c r="C30" s="194" t="s">
        <v>173</v>
      </c>
      <c r="D30" s="195" t="s">
        <v>167</v>
      </c>
      <c r="E30" s="195" t="s">
        <v>168</v>
      </c>
      <c r="F30" s="196">
        <v>12</v>
      </c>
      <c r="G30" s="284">
        <v>478.07</v>
      </c>
      <c r="H30" s="285">
        <f t="shared" si="0"/>
        <v>5736.84</v>
      </c>
      <c r="N30" s="283"/>
    </row>
    <row r="31" spans="1:14" x14ac:dyDescent="0.25">
      <c r="A31" s="192">
        <v>22</v>
      </c>
      <c r="B31" s="193">
        <v>430189</v>
      </c>
      <c r="C31" s="194" t="s">
        <v>130</v>
      </c>
      <c r="D31" s="195" t="s">
        <v>167</v>
      </c>
      <c r="E31" s="195" t="s">
        <v>168</v>
      </c>
      <c r="F31" s="196">
        <v>30</v>
      </c>
      <c r="G31" s="284">
        <v>478.07</v>
      </c>
      <c r="H31" s="285">
        <f t="shared" si="0"/>
        <v>14342.1</v>
      </c>
      <c r="N31" s="283"/>
    </row>
    <row r="32" spans="1:14" x14ac:dyDescent="0.25">
      <c r="A32" s="192">
        <v>23</v>
      </c>
      <c r="B32" s="193">
        <v>430195</v>
      </c>
      <c r="C32" s="194" t="s">
        <v>131</v>
      </c>
      <c r="D32" s="195" t="s">
        <v>167</v>
      </c>
      <c r="E32" s="195" t="s">
        <v>168</v>
      </c>
      <c r="F32" s="196">
        <v>190</v>
      </c>
      <c r="G32" s="284">
        <v>544.49</v>
      </c>
      <c r="H32" s="285">
        <f t="shared" si="0"/>
        <v>103453.1</v>
      </c>
      <c r="N32" s="283"/>
    </row>
    <row r="33" spans="1:14" x14ac:dyDescent="0.25">
      <c r="A33" s="192">
        <v>24</v>
      </c>
      <c r="B33" s="193">
        <v>430212</v>
      </c>
      <c r="C33" s="194" t="s">
        <v>150</v>
      </c>
      <c r="D33" s="195" t="s">
        <v>167</v>
      </c>
      <c r="E33" s="195" t="s">
        <v>168</v>
      </c>
      <c r="F33" s="196">
        <v>20</v>
      </c>
      <c r="G33" s="284">
        <v>478.07</v>
      </c>
      <c r="H33" s="285">
        <f t="shared" si="0"/>
        <v>9561.4</v>
      </c>
      <c r="N33" s="283"/>
    </row>
    <row r="34" spans="1:14" x14ac:dyDescent="0.25">
      <c r="A34" s="192">
        <v>25</v>
      </c>
      <c r="B34" s="193">
        <v>430221</v>
      </c>
      <c r="C34" s="194" t="s">
        <v>174</v>
      </c>
      <c r="D34" s="195" t="s">
        <v>167</v>
      </c>
      <c r="E34" s="195" t="s">
        <v>168</v>
      </c>
      <c r="F34" s="196">
        <v>15</v>
      </c>
      <c r="G34" s="284">
        <v>478.07</v>
      </c>
      <c r="H34" s="285">
        <f t="shared" si="0"/>
        <v>7171.05</v>
      </c>
      <c r="N34" s="283"/>
    </row>
    <row r="35" spans="1:14" x14ac:dyDescent="0.25">
      <c r="A35" s="192">
        <v>26</v>
      </c>
      <c r="B35" s="193">
        <v>430224</v>
      </c>
      <c r="C35" s="194" t="s">
        <v>154</v>
      </c>
      <c r="D35" s="195" t="s">
        <v>167</v>
      </c>
      <c r="E35" s="195" t="s">
        <v>168</v>
      </c>
      <c r="F35" s="196">
        <v>30</v>
      </c>
      <c r="G35" s="284">
        <v>544.49</v>
      </c>
      <c r="H35" s="285">
        <f t="shared" si="0"/>
        <v>16334.7</v>
      </c>
      <c r="N35" s="283"/>
    </row>
    <row r="36" spans="1:14" x14ac:dyDescent="0.25">
      <c r="A36" s="192">
        <v>27</v>
      </c>
      <c r="B36" s="193">
        <v>430228</v>
      </c>
      <c r="C36" s="194" t="s">
        <v>175</v>
      </c>
      <c r="D36" s="195" t="s">
        <v>167</v>
      </c>
      <c r="E36" s="195" t="s">
        <v>168</v>
      </c>
      <c r="F36" s="196">
        <v>20</v>
      </c>
      <c r="G36" s="284">
        <v>478.07</v>
      </c>
      <c r="H36" s="285">
        <f t="shared" si="0"/>
        <v>9561.4</v>
      </c>
      <c r="N36" s="283"/>
    </row>
    <row r="37" spans="1:14" x14ac:dyDescent="0.25">
      <c r="A37" s="192">
        <v>28</v>
      </c>
      <c r="B37" s="193">
        <v>430232</v>
      </c>
      <c r="C37" s="194" t="s">
        <v>155</v>
      </c>
      <c r="D37" s="195" t="s">
        <v>167</v>
      </c>
      <c r="E37" s="195" t="s">
        <v>168</v>
      </c>
      <c r="F37" s="196">
        <v>6</v>
      </c>
      <c r="G37" s="284">
        <v>478.07</v>
      </c>
      <c r="H37" s="285">
        <f t="shared" si="0"/>
        <v>2868.42</v>
      </c>
      <c r="N37" s="283"/>
    </row>
    <row r="38" spans="1:14" x14ac:dyDescent="0.25">
      <c r="A38" s="192">
        <v>29</v>
      </c>
      <c r="B38" s="193">
        <v>430249</v>
      </c>
      <c r="C38" s="194" t="s">
        <v>132</v>
      </c>
      <c r="D38" s="195" t="s">
        <v>167</v>
      </c>
      <c r="E38" s="195" t="s">
        <v>168</v>
      </c>
      <c r="F38" s="196">
        <v>30</v>
      </c>
      <c r="G38" s="284">
        <v>478.07</v>
      </c>
      <c r="H38" s="285">
        <f t="shared" si="0"/>
        <v>14342.1</v>
      </c>
      <c r="N38" s="283"/>
    </row>
    <row r="39" spans="1:14" x14ac:dyDescent="0.25">
      <c r="A39" s="192">
        <v>30</v>
      </c>
      <c r="B39" s="193">
        <v>430256</v>
      </c>
      <c r="C39" s="194" t="s">
        <v>176</v>
      </c>
      <c r="D39" s="195" t="s">
        <v>167</v>
      </c>
      <c r="E39" s="195" t="s">
        <v>168</v>
      </c>
      <c r="F39" s="196">
        <v>3</v>
      </c>
      <c r="G39" s="284">
        <v>478.07</v>
      </c>
      <c r="H39" s="285">
        <f t="shared" si="0"/>
        <v>1434.21</v>
      </c>
      <c r="N39" s="283"/>
    </row>
    <row r="40" spans="1:14" x14ac:dyDescent="0.25">
      <c r="A40" s="192">
        <v>31</v>
      </c>
      <c r="B40" s="193">
        <v>430260</v>
      </c>
      <c r="C40" s="194" t="s">
        <v>133</v>
      </c>
      <c r="D40" s="195" t="s">
        <v>167</v>
      </c>
      <c r="E40" s="195" t="s">
        <v>168</v>
      </c>
      <c r="F40" s="196">
        <v>24</v>
      </c>
      <c r="G40" s="284">
        <v>478.07</v>
      </c>
      <c r="H40" s="285">
        <f t="shared" si="0"/>
        <v>11473.68</v>
      </c>
      <c r="N40" s="283"/>
    </row>
    <row r="41" spans="1:14" x14ac:dyDescent="0.25">
      <c r="A41" s="192">
        <v>32</v>
      </c>
      <c r="B41" s="193">
        <v>430273</v>
      </c>
      <c r="C41" s="194" t="s">
        <v>156</v>
      </c>
      <c r="D41" s="195" t="s">
        <v>167</v>
      </c>
      <c r="E41" s="195" t="s">
        <v>168</v>
      </c>
      <c r="F41" s="196">
        <v>10</v>
      </c>
      <c r="G41" s="284">
        <v>544.49</v>
      </c>
      <c r="H41" s="285">
        <f t="shared" si="0"/>
        <v>5444.9</v>
      </c>
      <c r="N41" s="283"/>
    </row>
    <row r="42" spans="1:14" x14ac:dyDescent="0.25">
      <c r="A42" s="192">
        <v>33</v>
      </c>
      <c r="B42" s="193">
        <v>430276</v>
      </c>
      <c r="C42" s="194" t="s">
        <v>151</v>
      </c>
      <c r="D42" s="195" t="s">
        <v>167</v>
      </c>
      <c r="E42" s="195" t="s">
        <v>168</v>
      </c>
      <c r="F42" s="196">
        <v>15</v>
      </c>
      <c r="G42" s="284">
        <v>478.07</v>
      </c>
      <c r="H42" s="285">
        <f t="shared" si="0"/>
        <v>7171.05</v>
      </c>
      <c r="N42" s="283"/>
    </row>
    <row r="43" spans="1:14" x14ac:dyDescent="0.25">
      <c r="A43" s="192">
        <v>34</v>
      </c>
      <c r="B43" s="193">
        <v>430285</v>
      </c>
      <c r="C43" s="194" t="s">
        <v>134</v>
      </c>
      <c r="D43" s="195" t="s">
        <v>167</v>
      </c>
      <c r="E43" s="195" t="s">
        <v>168</v>
      </c>
      <c r="F43" s="196">
        <v>50</v>
      </c>
      <c r="G43" s="284">
        <v>478.07</v>
      </c>
      <c r="H43" s="285">
        <f t="shared" si="0"/>
        <v>23903.5</v>
      </c>
      <c r="N43" s="283"/>
    </row>
    <row r="44" spans="1:14" x14ac:dyDescent="0.25">
      <c r="A44" s="192">
        <v>35</v>
      </c>
      <c r="B44" s="193">
        <v>430308</v>
      </c>
      <c r="C44" s="194" t="s">
        <v>36</v>
      </c>
      <c r="D44" s="195" t="s">
        <v>167</v>
      </c>
      <c r="E44" s="195" t="s">
        <v>168</v>
      </c>
      <c r="F44" s="196">
        <v>400</v>
      </c>
      <c r="G44" s="284">
        <v>544.49</v>
      </c>
      <c r="H44" s="285">
        <f t="shared" si="0"/>
        <v>217796</v>
      </c>
      <c r="N44" s="283"/>
    </row>
    <row r="45" spans="1:14" x14ac:dyDescent="0.25">
      <c r="A45" s="192">
        <v>36</v>
      </c>
      <c r="B45" s="193">
        <v>430324</v>
      </c>
      <c r="C45" s="194" t="s">
        <v>177</v>
      </c>
      <c r="D45" s="195" t="s">
        <v>167</v>
      </c>
      <c r="E45" s="195" t="s">
        <v>168</v>
      </c>
      <c r="F45" s="196">
        <v>24</v>
      </c>
      <c r="G45" s="284">
        <v>478.07</v>
      </c>
      <c r="H45" s="285">
        <f t="shared" si="0"/>
        <v>11473.68</v>
      </c>
      <c r="N45" s="283"/>
    </row>
    <row r="46" spans="1:14" x14ac:dyDescent="0.25">
      <c r="A46" s="192">
        <v>37</v>
      </c>
      <c r="B46" s="193">
        <v>430325</v>
      </c>
      <c r="C46" s="194" t="s">
        <v>135</v>
      </c>
      <c r="D46" s="195" t="s">
        <v>167</v>
      </c>
      <c r="E46" s="195" t="s">
        <v>168</v>
      </c>
      <c r="F46" s="196">
        <v>120</v>
      </c>
      <c r="G46" s="284">
        <v>544.49</v>
      </c>
      <c r="H46" s="285">
        <f t="shared" si="0"/>
        <v>65338.8</v>
      </c>
      <c r="N46" s="283"/>
    </row>
    <row r="47" spans="1:14" x14ac:dyDescent="0.25">
      <c r="A47" s="192">
        <v>38</v>
      </c>
      <c r="B47" s="193">
        <v>430331</v>
      </c>
      <c r="C47" s="194" t="s">
        <v>136</v>
      </c>
      <c r="D47" s="195" t="s">
        <v>167</v>
      </c>
      <c r="E47" s="195" t="s">
        <v>168</v>
      </c>
      <c r="F47" s="196">
        <v>45</v>
      </c>
      <c r="G47" s="284">
        <v>478.07000000000005</v>
      </c>
      <c r="H47" s="285">
        <f t="shared" si="0"/>
        <v>21513.15</v>
      </c>
      <c r="N47" s="283"/>
    </row>
    <row r="48" spans="1:14" x14ac:dyDescent="0.25">
      <c r="A48" s="192">
        <v>39</v>
      </c>
      <c r="B48" s="193">
        <v>430333</v>
      </c>
      <c r="C48" s="194" t="s">
        <v>137</v>
      </c>
      <c r="D48" s="195" t="s">
        <v>167</v>
      </c>
      <c r="E48" s="195" t="s">
        <v>168</v>
      </c>
      <c r="F48" s="196">
        <v>150</v>
      </c>
      <c r="G48" s="284">
        <v>544.49</v>
      </c>
      <c r="H48" s="285">
        <f t="shared" si="0"/>
        <v>81673.5</v>
      </c>
      <c r="N48" s="283"/>
    </row>
    <row r="49" spans="1:14" x14ac:dyDescent="0.25">
      <c r="A49" s="192">
        <v>40</v>
      </c>
      <c r="B49" s="193">
        <v>430350</v>
      </c>
      <c r="C49" s="194" t="s">
        <v>37</v>
      </c>
      <c r="D49" s="195" t="s">
        <v>167</v>
      </c>
      <c r="E49" s="195" t="s">
        <v>168</v>
      </c>
      <c r="F49" s="196">
        <v>40</v>
      </c>
      <c r="G49" s="284">
        <v>544.49</v>
      </c>
      <c r="H49" s="285">
        <f t="shared" si="0"/>
        <v>21779.599999999999</v>
      </c>
      <c r="N49" s="283"/>
    </row>
    <row r="50" spans="1:14" x14ac:dyDescent="0.25">
      <c r="A50" s="192">
        <v>41</v>
      </c>
      <c r="B50" s="193">
        <v>430351</v>
      </c>
      <c r="C50" s="194" t="s">
        <v>188</v>
      </c>
      <c r="D50" s="195" t="s">
        <v>167</v>
      </c>
      <c r="E50" s="195" t="s">
        <v>168</v>
      </c>
      <c r="F50" s="196">
        <v>20</v>
      </c>
      <c r="G50" s="284">
        <v>544.49</v>
      </c>
      <c r="H50" s="285">
        <f t="shared" si="0"/>
        <v>10889.8</v>
      </c>
      <c r="N50" s="283"/>
    </row>
    <row r="51" spans="1:14" x14ac:dyDescent="0.25">
      <c r="A51" s="192">
        <v>42</v>
      </c>
      <c r="B51" s="193">
        <v>430386</v>
      </c>
      <c r="C51" s="194" t="s">
        <v>38</v>
      </c>
      <c r="D51" s="195" t="s">
        <v>167</v>
      </c>
      <c r="E51" s="195" t="s">
        <v>168</v>
      </c>
      <c r="F51" s="196">
        <v>180</v>
      </c>
      <c r="G51" s="284">
        <v>544.49</v>
      </c>
      <c r="H51" s="285">
        <f t="shared" si="0"/>
        <v>98008.2</v>
      </c>
      <c r="N51" s="283"/>
    </row>
    <row r="52" spans="1:14" x14ac:dyDescent="0.25">
      <c r="A52" s="197" t="s">
        <v>64</v>
      </c>
      <c r="B52" s="197"/>
      <c r="C52" s="197"/>
      <c r="D52" s="197"/>
      <c r="E52" s="197"/>
      <c r="F52" s="198">
        <f>SUM(F10:F51)</f>
        <v>2397</v>
      </c>
      <c r="G52" s="199"/>
      <c r="H52" s="200">
        <f>SUM(H10:H51)</f>
        <v>1277976.7500000002</v>
      </c>
      <c r="N52" s="283"/>
    </row>
    <row r="53" spans="1:14" x14ac:dyDescent="0.25">
      <c r="N53" s="283"/>
    </row>
    <row r="54" spans="1:14" x14ac:dyDescent="0.25">
      <c r="N54" s="283"/>
    </row>
  </sheetData>
  <autoFilter ref="A9:L9"/>
  <mergeCells count="1">
    <mergeCell ref="A7:H7"/>
  </mergeCells>
  <conditionalFormatting sqref="F3:F5">
    <cfRule type="cellIs" dxfId="1" priority="2" operator="greaterThan">
      <formula>0</formula>
    </cfRule>
  </conditionalFormatting>
  <conditionalFormatting sqref="F2">
    <cfRule type="cellIs" dxfId="0" priority="1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8</vt:i4>
      </vt:variant>
    </vt:vector>
  </HeadingPairs>
  <TitlesOfParts>
    <vt:vector size="22" baseType="lpstr">
      <vt:lpstr>ВМП 2024</vt:lpstr>
      <vt:lpstr>ЭКО_2024</vt:lpstr>
      <vt:lpstr>Диализ_2024</vt:lpstr>
      <vt:lpstr>Тромболизис 2024</vt:lpstr>
      <vt:lpstr>Исследования 2024_Общий</vt:lpstr>
      <vt:lpstr>КТ 2024</vt:lpstr>
      <vt:lpstr>МРТ 2024</vt:lpstr>
      <vt:lpstr>УЗИ 2024</vt:lpstr>
      <vt:lpstr>Эндоскопия 2024</vt:lpstr>
      <vt:lpstr>Патолого-анатомические 2024</vt:lpstr>
      <vt:lpstr>Молекулярно-генетические 2024</vt:lpstr>
      <vt:lpstr>COVID-19 2024</vt:lpstr>
      <vt:lpstr>ПЭТ КТ 2024</vt:lpstr>
      <vt:lpstr>Дообортное конс 2024</vt:lpstr>
      <vt:lpstr>'ВМП 2024'!Заголовки_для_печати</vt:lpstr>
      <vt:lpstr>'Дообортное конс 2024'!Заголовки_для_печати</vt:lpstr>
      <vt:lpstr>'Исследования 2024_Общий'!Заголовки_для_печати</vt:lpstr>
      <vt:lpstr>'КТ 2024'!Заголовки_для_печати</vt:lpstr>
      <vt:lpstr>'МРТ 2024'!Заголовки_для_печати</vt:lpstr>
      <vt:lpstr>'УЗИ 2024'!Заголовки_для_печати</vt:lpstr>
      <vt:lpstr>'Эндоскопия 2024'!Заголовки_для_печати</vt:lpstr>
      <vt:lpstr>'COVID-19 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Обухова Анастасия Александровна</cp:lastModifiedBy>
  <cp:lastPrinted>2023-12-28T05:43:39Z</cp:lastPrinted>
  <dcterms:created xsi:type="dcterms:W3CDTF">2023-12-25T07:59:17Z</dcterms:created>
  <dcterms:modified xsi:type="dcterms:W3CDTF">2024-02-13T11:38:05Z</dcterms:modified>
</cp:coreProperties>
</file>